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DSheet" sheetId="1" state="visible" r:id="rId1"/>
  </sheets>
  <definedNames>
    <definedName name="_xlnm._FilterDatabase" localSheetId="0" hidden="1">TDSheet!$A$22:$AT$131</definedName>
    <definedName name="_xlnm.Print_Area" localSheetId="0">TDSheet!$A$1:$AO$148</definedName>
  </definedNames>
  <calcPr/>
</workbook>
</file>

<file path=xl/sharedStrings.xml><?xml version="1.0" encoding="utf-8"?>
<sst xmlns="http://schemas.openxmlformats.org/spreadsheetml/2006/main" count="189" uniqueCount="189">
  <si>
    <t xml:space="preserve">ГОДОВОЙ ПЛАН-ГРАФИК</t>
  </si>
  <si>
    <t xml:space="preserve"> капитальных ремонтов ВЛ 35-220 кВ филиала ПАО "Россети Юг"- " Астраханьэнерго" на 2026 год.</t>
  </si>
  <si>
    <t>ПО</t>
  </si>
  <si>
    <t xml:space="preserve">Наименование и диспетчерский номер ВЛ</t>
  </si>
  <si>
    <t xml:space="preserve">Код ТМ</t>
  </si>
  <si>
    <t xml:space="preserve">Код АССиОИ</t>
  </si>
  <si>
    <t xml:space="preserve">Класс напряжения</t>
  </si>
  <si>
    <t xml:space="preserve">Протяженность линии, км</t>
  </si>
  <si>
    <t xml:space="preserve">Год ввода в эксплуатацию</t>
  </si>
  <si>
    <t xml:space="preserve">Дата последнего капитального ремонта</t>
  </si>
  <si>
    <t xml:space="preserve">Наименование ремонтируемого сегмента ВЛ</t>
  </si>
  <si>
    <t xml:space="preserve">ИТС ВЛ</t>
  </si>
  <si>
    <t xml:space="preserve">ИТС сегмента ВЛ</t>
  </si>
  <si>
    <t xml:space="preserve">Протяженность ремонтируемого участка, км</t>
  </si>
  <si>
    <t xml:space="preserve">Номенклатура работ</t>
  </si>
  <si>
    <t xml:space="preserve">Ед. изм.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</si>
  <si>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</si>
  <si>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</si>
  <si>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</si>
  <si>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</si>
  <si>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</si>
  <si>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</si>
  <si>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</si>
  <si>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</si>
  <si>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</si>
  <si>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</si>
  <si>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</si>
  <si>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</si>
  <si>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На год</t>
  </si>
  <si>
    <t xml:space="preserve">Расходы ,   руб.</t>
  </si>
  <si>
    <t>План</t>
  </si>
  <si>
    <t>Факт</t>
  </si>
  <si>
    <t xml:space="preserve">Филиал ПАО "Россети Юг" - "Астраханьэнерго"</t>
  </si>
  <si>
    <t xml:space="preserve">Служба линий электропередачи</t>
  </si>
  <si>
    <t xml:space="preserve">ВЛ 35 кВ Зеленга (ВЛ 35 кВ Тумак-Зеленга)</t>
  </si>
  <si>
    <t>VL035-004497</t>
  </si>
  <si>
    <t xml:space="preserve">35 кВ</t>
  </si>
  <si>
    <t>1-107</t>
  </si>
  <si>
    <t>-</t>
  </si>
  <si>
    <t xml:space="preserve">Опиловка крон деревьев</t>
  </si>
  <si>
    <t>шт.</t>
  </si>
  <si>
    <t xml:space="preserve">ВЛ 35 кВ Николаевка-2 (ВЛ 35 кВ Баррикадная - Николаевка)</t>
  </si>
  <si>
    <t>VL035-004406</t>
  </si>
  <si>
    <t>1-227</t>
  </si>
  <si>
    <t xml:space="preserve">ВЛ 110 кВ 123 (ВЛ 110 кВ Бузанская - Рассвет)</t>
  </si>
  <si>
    <t>VL110-000380</t>
  </si>
  <si>
    <t xml:space="preserve">110 кВ</t>
  </si>
  <si>
    <t>1-112</t>
  </si>
  <si>
    <t xml:space="preserve">Покраска опор</t>
  </si>
  <si>
    <t>т.</t>
  </si>
  <si>
    <t xml:space="preserve">ВЛ 110 кВ 125 (ВЛ 110 кВ Баррикадная - Оранжерейная-1 с отпайкой на Икряное)</t>
  </si>
  <si>
    <t>VL110-002768</t>
  </si>
  <si>
    <t>1-99</t>
  </si>
  <si>
    <t xml:space="preserve">Прочие работы по ремонту ЛЭП ВЛ 110 кВ и выше</t>
  </si>
  <si>
    <t>руб.</t>
  </si>
  <si>
    <t>Х</t>
  </si>
  <si>
    <t xml:space="preserve">ВЛ 110 кВ 129 (ВЛ 110 кВ Лесная - Окрасочная с отпайками)</t>
  </si>
  <si>
    <t>VL110-002781</t>
  </si>
  <si>
    <t>1-29</t>
  </si>
  <si>
    <t xml:space="preserve">Замена изоляторов поврежденных ВЛ 110 кВ и выше</t>
  </si>
  <si>
    <t xml:space="preserve">Установка противоптичьих устройств (ППУ)</t>
  </si>
  <si>
    <t xml:space="preserve">Ремонт/усиление/фундаментов ВЛ 110 кВ и выше</t>
  </si>
  <si>
    <t xml:space="preserve">Ремонт контуров заземления опор</t>
  </si>
  <si>
    <t xml:space="preserve">ВЛ 110 кВ Зензели-1 (ВЛ 110 кВ Лиман - Зензели-1)</t>
  </si>
  <si>
    <t>VL110-002787</t>
  </si>
  <si>
    <t>1-100</t>
  </si>
  <si>
    <t xml:space="preserve">ВЛ 110 кВ Зензели-2 (ВЛ 110 кВ Лиман - Зензели)</t>
  </si>
  <si>
    <t>VL110-002869</t>
  </si>
  <si>
    <t xml:space="preserve">Замена провода ВЛ 110 кВ и выше</t>
  </si>
  <si>
    <t>км.</t>
  </si>
  <si>
    <t xml:space="preserve">КВЛ 110 кВ 122 (Рассвет - Лесная с отпайками)</t>
  </si>
  <si>
    <t>VL110-002837</t>
  </si>
  <si>
    <t>1-64</t>
  </si>
  <si>
    <t xml:space="preserve">ВЛ 110 кВ 101 (ВЛ 110 кВ Астраханская ТЭЦ-2 - Царевская с отпайкой на Восточная)</t>
  </si>
  <si>
    <t>VL110-002885</t>
  </si>
  <si>
    <t>1-17</t>
  </si>
  <si>
    <t xml:space="preserve">Обваловка опор ВЛ 110 кВ и выше</t>
  </si>
  <si>
    <t>м3.</t>
  </si>
  <si>
    <t xml:space="preserve">Усиление опор ВЛ 110 кВ и выше</t>
  </si>
  <si>
    <t xml:space="preserve">Уничтожение зарослей камыша ВЛ 110 кВ и выше</t>
  </si>
  <si>
    <t>га.</t>
  </si>
  <si>
    <t xml:space="preserve">ВЛ 110 кВ 134 (ВЛ 110 кВ ЦРП - Баррикадная-2 с отпайками)</t>
  </si>
  <si>
    <t>VL110-002867</t>
  </si>
  <si>
    <t>231-336</t>
  </si>
  <si>
    <t xml:space="preserve">КВЛ 110 кВ Астраханская ГРЭС - ЦРП №1 с отпайкой на ПС Трикотажная (№131)</t>
  </si>
  <si>
    <t>VL110-002790</t>
  </si>
  <si>
    <t>1-19</t>
  </si>
  <si>
    <t xml:space="preserve">ВЛ 110 кВ 130 (ВЛ 110 кВ Баррикадная - Окрасочная)</t>
  </si>
  <si>
    <t>VL110-002782</t>
  </si>
  <si>
    <t>1-81</t>
  </si>
  <si>
    <t xml:space="preserve">ВЛ 110 кВ 417 (ВЛ 110 кВ Ахтубинская - Аксарайская)</t>
  </si>
  <si>
    <t>VL110-002716</t>
  </si>
  <si>
    <t>1-49</t>
  </si>
  <si>
    <t xml:space="preserve">ВЛ 110 кВ 418 (ВЛ 110 кВ Аксарайская - Сеитовка)</t>
  </si>
  <si>
    <t>VL110-002718</t>
  </si>
  <si>
    <t>1-83</t>
  </si>
  <si>
    <t xml:space="preserve">ВЛ 110 кВ 136 (ВЛ 110 кВ Лиман - Камышово)</t>
  </si>
  <si>
    <t>VL110-002785</t>
  </si>
  <si>
    <t>1-145</t>
  </si>
  <si>
    <t xml:space="preserve">ВЛ 110 кВ 138 (ВЛ 110 кВ Баррикадная - Озерная)</t>
  </si>
  <si>
    <t>VL110-002786</t>
  </si>
  <si>
    <t>1-102</t>
  </si>
  <si>
    <t xml:space="preserve">ВЛ 110 кВ 151 (ЦРП - Камызяк с отпайками)</t>
  </si>
  <si>
    <t>VL110-002784</t>
  </si>
  <si>
    <t>115-206</t>
  </si>
  <si>
    <t xml:space="preserve">ВЛ 110 кВ 420 (ВЛ 110 кВ Бузанская - Урусовка с отпайкой на Растопуловка)</t>
  </si>
  <si>
    <t>VL110-002721</t>
  </si>
  <si>
    <t>2-82</t>
  </si>
  <si>
    <t xml:space="preserve">ВЛ 35 кВ Тумак (ВЛ 35 кВ Володаровка -Тумак с отпайкой на ПС Новинка)</t>
  </si>
  <si>
    <t>VL035-004430</t>
  </si>
  <si>
    <t>1-160</t>
  </si>
  <si>
    <t xml:space="preserve">ВЛ 35 кВ Тутинка (ВЛ 35 кВ Увары - Тутинка)</t>
  </si>
  <si>
    <t>VL035-004383</t>
  </si>
  <si>
    <t>18-74</t>
  </si>
  <si>
    <t xml:space="preserve">Замена изоляторов поврежденных ВЛ 35 кВ</t>
  </si>
  <si>
    <t xml:space="preserve">Обваловка опор ВЛ 35 кВ</t>
  </si>
  <si>
    <t xml:space="preserve">Усиление опор ВЛ 35 кВ</t>
  </si>
  <si>
    <t xml:space="preserve">ВЛ 110 кВ 124 (ВЛ 110 кВ Астраханская ТЭЦ-2 - Рассвет)</t>
  </si>
  <si>
    <t>VL110-002886</t>
  </si>
  <si>
    <t>1-198</t>
  </si>
  <si>
    <t xml:space="preserve">ВЛ 110 кВ 133 (ВЛ 110 кВ ЦРП - Баррикадная-1 с отпайками)</t>
  </si>
  <si>
    <t>VL110-002783</t>
  </si>
  <si>
    <t>1-95</t>
  </si>
  <si>
    <t xml:space="preserve">ВЛ 110 кВ 731 (ВЛ 110 кВ Нефтепровод - Береговая)</t>
  </si>
  <si>
    <t>VL110-002910</t>
  </si>
  <si>
    <t>1-70</t>
  </si>
  <si>
    <t xml:space="preserve">Замена грозотроса ВЛ 110 кВ и выше</t>
  </si>
  <si>
    <t xml:space="preserve">ВЛ 110 кВ 455 (ВЛ 110 кВ Астраханская ТЭЦ-2 - Кири-Кили)</t>
  </si>
  <si>
    <t>VL110-002714</t>
  </si>
  <si>
    <t>1-80</t>
  </si>
  <si>
    <t xml:space="preserve">ВЛ 110 кВ 461 (ВЛ 110 кВ Кири-Кили - Водозабор-1 с отпайкой на ВОС)</t>
  </si>
  <si>
    <t>VL110-002727</t>
  </si>
  <si>
    <t>1-7</t>
  </si>
  <si>
    <t xml:space="preserve">ВЛ 110 кВ 462 (ВЛ 110 кВ Кири-Кили - Водозабор-2 с отпайкой на ВОС)</t>
  </si>
  <si>
    <t>VL110-002734</t>
  </si>
  <si>
    <t>1-6</t>
  </si>
  <si>
    <t xml:space="preserve">ВЛ 110 кВ 470 (ВЛ 110 кВ Харабали - Ашулук с отпайкой на ПС ММПС)</t>
  </si>
  <si>
    <t>VL110-002764</t>
  </si>
  <si>
    <t>1-248</t>
  </si>
  <si>
    <t xml:space="preserve">ВЛ 110 кВ 702 (ВЛ 110 кВ Пологое Займище - Покровка)</t>
  </si>
  <si>
    <t>VL110-000388</t>
  </si>
  <si>
    <t>102-123</t>
  </si>
  <si>
    <t xml:space="preserve">ВЛ 35 кВ Михайловка (ВЛ 35 кВ Сасыколи - Михайловка-1)</t>
  </si>
  <si>
    <t>VL035-004506</t>
  </si>
  <si>
    <t>1-143</t>
  </si>
  <si>
    <t xml:space="preserve">ВЛ 35 кВ Нижний Баскунчак (ВЛ 35 кВ Верхний Баскунчак - Нижний Баскунчак) (в аренде)</t>
  </si>
  <si>
    <t>VL035-000077</t>
  </si>
  <si>
    <t>1-93</t>
  </si>
  <si>
    <t xml:space="preserve">ВЛ 35 кВ НС-5 (ВЛ 35 кВ Раздор - НС-5)</t>
  </si>
  <si>
    <t>VL035-004384</t>
  </si>
  <si>
    <t>1-56</t>
  </si>
  <si>
    <t xml:space="preserve">Замена провода ВЛ 35 кВ</t>
  </si>
  <si>
    <t xml:space="preserve">ВЛ 35 кВ Травино (ВЛ 35 кВ Увары - Травино)</t>
  </si>
  <si>
    <t>VL035-004382</t>
  </si>
  <si>
    <t>19-54</t>
  </si>
  <si>
    <t xml:space="preserve">ВЛ 35 кВ ХВТ (ВЛ 35 кВ Сасыколи - ХВТ)</t>
  </si>
  <si>
    <t>VL035-004505</t>
  </si>
  <si>
    <t>1-132</t>
  </si>
  <si>
    <t xml:space="preserve">Ремонт/усиление/фундаментов ВЛ 35 кВ</t>
  </si>
  <si>
    <t xml:space="preserve">Прочие работы по ремонту ЛЭП ВЛ 35 кВ</t>
  </si>
  <si>
    <t xml:space="preserve">ВЛ 110 кВ 152 (ВЛ 110 кВ ЦРП - Раздор с отпайками)</t>
  </si>
  <si>
    <t>VL110-002881</t>
  </si>
  <si>
    <t>1-57</t>
  </si>
  <si>
    <t xml:space="preserve">ВЛ 110 кВ 414 (ВЛ 110 кВ Хошеутово - Ахтубинская)</t>
  </si>
  <si>
    <t>VL110-002763</t>
  </si>
  <si>
    <t>13-107</t>
  </si>
  <si>
    <t xml:space="preserve">ВЛ 110 кВ 703 (ВЛ 110 кВ Владимировка - Покровка)</t>
  </si>
  <si>
    <t>VL110-000507</t>
  </si>
  <si>
    <t>23-75</t>
  </si>
  <si>
    <t xml:space="preserve">ВЛ 110 кВ 704 (ВЛ 110 кВ Владимировка - Джелга с отпайками)</t>
  </si>
  <si>
    <t>VL110-001505</t>
  </si>
  <si>
    <t>1-39</t>
  </si>
  <si>
    <t xml:space="preserve">ВЛ 110 кВ 728 (ВЛ 110 кВ Косика - Ленино с отпайкой на Солнечная)</t>
  </si>
  <si>
    <t>VL110-002904</t>
  </si>
  <si>
    <t xml:space="preserve">ВЛ 110 кВ 755 (ВЛ 110 кВ Джелга - Рождественка)</t>
  </si>
  <si>
    <t>VL110-001506</t>
  </si>
  <si>
    <t>107-120</t>
  </si>
  <si>
    <t>41-86</t>
  </si>
  <si>
    <t xml:space="preserve">ВЛ 35 кВ Первомайская (ВЛ 35 кВ Астраханская ГРЭС-Первомайская с отпайками)</t>
  </si>
  <si>
    <t>VL035-004536</t>
  </si>
  <si>
    <t>1-8</t>
  </si>
  <si>
    <t xml:space="preserve">Заместитель Генерального директора - 
директор филиала ПАО "Россети Юг"- "Астраханьэнерго"</t>
  </si>
  <si>
    <t xml:space="preserve">В.Н. Писарев</t>
  </si>
  <si>
    <t xml:space="preserve">Первый заместитель директора - 
Главный инженер филиала ПАО "Россети Юг"- "Астраханьэнерго"</t>
  </si>
  <si>
    <t xml:space="preserve">А.Н. Кудаков</t>
  </si>
  <si>
    <t xml:space="preserve">Начальник управления производственного планирования, эксплуатации и ТОиР филиала ПАО "Россети Юг"- "Астраханьэнерго"</t>
  </si>
  <si>
    <t xml:space="preserve">Р.Т. Бахмутов</t>
  </si>
  <si>
    <t xml:space="preserve">Начальник управления высоковольтных сетей филиала ПАО "Россети Юг"- "Астраханьэнерго"</t>
  </si>
  <si>
    <t xml:space="preserve">Е.А. Крыгин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</si>
</sst>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#,##0.00\ _₽"/>
    <numFmt numFmtId="162" formatCode="0.00000"/>
    <numFmt numFmtId="163" formatCode="0.0"/>
    <numFmt numFmtId="164" formatCode="#,##0.0"/>
    <numFmt numFmtId="165" formatCode="#,##0.000"/>
  </numFmts>
  <fonts count="17">
    <font>
      <sz val="8.000000"/>
      <color theme="1"/>
      <name val="Arial"/>
    </font>
    <font>
      <sz val="8.000000"/>
      <name val="Arial"/>
    </font>
    <font>
      <sz val="10.000000"/>
      <name val="Arial"/>
    </font>
    <font>
      <sz val="10.000000"/>
      <name val="Arial Cyr"/>
    </font>
    <font>
      <b/>
      <sz val="18.000000"/>
      <color theme="1"/>
      <name val="Times New Roman"/>
    </font>
    <font>
      <sz val="14.000000"/>
      <color theme="1"/>
      <name val="Arial"/>
    </font>
    <font>
      <b/>
      <sz val="14.000000"/>
      <color indexed="65"/>
      <name val="Arial"/>
    </font>
    <font>
      <b/>
      <sz val="14.000000"/>
      <color indexed="56"/>
      <name val="Arial"/>
    </font>
    <font>
      <sz val="14.000000"/>
      <name val="Arial"/>
    </font>
    <font>
      <sz val="14.000000"/>
      <name val="Arial Narrow"/>
    </font>
    <font>
      <sz val="18.000000"/>
      <name val="Arial"/>
    </font>
    <font>
      <b/>
      <sz val="16.000000"/>
      <name val="Times New Roman"/>
    </font>
    <font>
      <sz val="16.000000"/>
      <name val="Arial"/>
    </font>
    <font>
      <sz val="20.000000"/>
      <name val="Arial"/>
    </font>
    <font>
      <b/>
      <sz val="20.000000"/>
      <name val="Times New Roman"/>
    </font>
    <font>
      <sz val="20.000000"/>
      <color theme="1"/>
      <name val="Arial"/>
    </font>
    <font>
      <b/>
      <sz val="2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4574A0"/>
        <bgColor rgb="FF4574A0"/>
      </patternFill>
    </fill>
    <fill>
      <patternFill patternType="solid">
        <fgColor rgb="FFC6E2FF"/>
        <bgColor rgb="FFC6E2FF"/>
      </patternFill>
    </fill>
    <fill>
      <patternFill patternType="solid">
        <fgColor rgb="FF0070C0"/>
        <bgColor rgb="FF0070C0"/>
      </patternFill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rgb="FFBDC7EB"/>
      </left>
      <right style="thin">
        <color rgb="FFBDC7EB"/>
      </right>
      <top style="thin">
        <color rgb="FFBDC7EB"/>
      </top>
      <bottom style="none"/>
      <diagonal style="none"/>
    </border>
    <border>
      <left style="thin">
        <color rgb="FFBDC7EB"/>
      </left>
      <right style="thin">
        <color rgb="FFBDC7EB"/>
      </right>
      <top style="thin">
        <color rgb="FFBDC7EB"/>
      </top>
      <bottom style="thin">
        <color rgb="FFBDC7EB"/>
      </bottom>
      <diagonal style="none"/>
    </border>
    <border>
      <left style="thin">
        <color rgb="FFBDC7EB"/>
      </left>
      <right style="thin">
        <color rgb="FFBDC7EB"/>
      </right>
      <top style="none"/>
      <bottom style="none"/>
      <diagonal style="none"/>
    </border>
    <border>
      <left style="thin">
        <color rgb="FFBDC7EB"/>
      </left>
      <right style="thin">
        <color rgb="FFBDC7EB"/>
      </right>
      <top style="none"/>
      <bottom style="thin">
        <color rgb="FFBDC7EB"/>
      </bottom>
      <diagonal style="none"/>
    </border>
    <border>
      <left style="thin">
        <color rgb="FF7D8AB9"/>
      </left>
      <right style="none"/>
      <top style="thin">
        <color rgb="FFBDC7EB"/>
      </top>
      <bottom style="none"/>
      <diagonal style="none"/>
    </border>
    <border>
      <left style="none"/>
      <right style="none"/>
      <top style="thin">
        <color rgb="FFBDC7EB"/>
      </top>
      <bottom style="none"/>
      <diagonal style="none"/>
    </border>
    <border>
      <left style="none"/>
      <right style="thin">
        <color rgb="FF7D8AB9"/>
      </right>
      <top style="thin">
        <color rgb="FFBDC7EB"/>
      </top>
      <bottom style="none"/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none"/>
      <diagonal style="none"/>
    </border>
    <border>
      <left style="thin">
        <color rgb="FF7D8AB9"/>
      </left>
      <right style="thin">
        <color rgb="FF7D8AB9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</cellStyleXfs>
  <cellXfs count="91">
    <xf fontId="0" fillId="0" borderId="0" numFmtId="0" xfId="0"/>
    <xf fontId="0" fillId="0" borderId="0" numFmtId="0" xfId="0" applyAlignment="1">
      <alignment horizontal="center" wrapText="1"/>
    </xf>
    <xf fontId="0" fillId="0" borderId="0" numFmtId="0" xfId="0" applyAlignment="1">
      <alignment horizontal="center" vertical="center"/>
    </xf>
    <xf fontId="0" fillId="0" borderId="0" numFmtId="0" xfId="0" applyAlignment="1">
      <alignment horizontal="center"/>
    </xf>
    <xf fontId="0" fillId="0" borderId="0" numFmtId="0" xfId="0" applyAlignment="1">
      <alignment horizontal="left"/>
    </xf>
    <xf fontId="4" fillId="0" borderId="0" numFmtId="0" xfId="2" applyFont="1" applyAlignment="1">
      <alignment horizontal="center" vertical="center" wrapText="1"/>
    </xf>
    <xf fontId="4" fillId="2" borderId="0" numFmtId="0" xfId="2" applyFont="1" applyFill="1" applyAlignment="1">
      <alignment horizontal="center" vertical="center" wrapText="1"/>
    </xf>
    <xf fontId="4" fillId="0" borderId="0" numFmtId="0" xfId="3" applyFont="1" applyAlignment="1">
      <alignment horizontal="center" vertical="center" wrapText="1"/>
    </xf>
    <xf fontId="4" fillId="2" borderId="0" numFmtId="0" xfId="3" applyFont="1" applyFill="1" applyAlignment="1">
      <alignment horizontal="center" vertical="center" wrapText="1"/>
    </xf>
    <xf fontId="5" fillId="0" borderId="0" numFmtId="0" xfId="0" applyFont="1"/>
    <xf fontId="6" fillId="3" borderId="1" numFmtId="0" xfId="0" applyFont="1" applyFill="1" applyBorder="1" applyAlignment="1">
      <alignment horizontal="center" vertical="center" wrapText="1"/>
    </xf>
    <xf fontId="6" fillId="3" borderId="2" numFmtId="0" xfId="0" applyFont="1" applyFill="1" applyBorder="1" applyAlignment="1">
      <alignment horizontal="center" vertical="center" wrapText="1"/>
    </xf>
    <xf fontId="6" fillId="3" borderId="0" numFmtId="0" xfId="0" applyFont="1" applyFill="1" applyAlignment="1">
      <alignment horizontal="center" vertical="top" wrapText="1"/>
    </xf>
    <xf fontId="6" fillId="3" borderId="3" numFmtId="0" xfId="0" applyFont="1" applyFill="1" applyBorder="1" applyAlignment="1">
      <alignment horizontal="center" vertical="center" wrapText="1"/>
    </xf>
    <xf fontId="6" fillId="3" borderId="0" numFmtId="0" xfId="0" applyFont="1" applyFill="1" applyAlignment="1">
      <alignment horizontal="center" vertical="center" wrapText="1"/>
    </xf>
    <xf fontId="6" fillId="3" borderId="4" numFmtId="0" xfId="0" applyFont="1" applyFill="1" applyBorder="1" applyAlignment="1">
      <alignment horizontal="center" vertical="center" wrapText="1"/>
    </xf>
    <xf fontId="7" fillId="4" borderId="5" numFmtId="0" xfId="0" applyFont="1" applyFill="1" applyBorder="1" applyAlignment="1">
      <alignment horizontal="left" vertical="top" wrapText="1"/>
    </xf>
    <xf fontId="7" fillId="4" borderId="6" numFmtId="0" xfId="0" applyFont="1" applyFill="1" applyBorder="1" applyAlignment="1">
      <alignment horizontal="left" vertical="top" wrapText="1"/>
    </xf>
    <xf fontId="7" fillId="4" borderId="7" numFmtId="0" xfId="0" applyFont="1" applyFill="1" applyBorder="1" applyAlignment="1">
      <alignment horizontal="left" vertical="top" wrapText="1"/>
    </xf>
    <xf fontId="7" fillId="4" borderId="8" numFmtId="160" xfId="0" applyNumberFormat="1" applyFont="1" applyFill="1" applyBorder="1" applyAlignment="1">
      <alignment horizontal="center" vertical="top"/>
    </xf>
    <xf fontId="7" fillId="4" borderId="9" numFmtId="160" xfId="0" applyNumberFormat="1" applyFont="1" applyFill="1" applyBorder="1" applyAlignment="1">
      <alignment horizontal="center" vertical="top" wrapText="1"/>
    </xf>
    <xf fontId="7" fillId="4" borderId="8" numFmtId="161" xfId="0" applyNumberFormat="1" applyFont="1" applyFill="1" applyBorder="1" applyAlignment="1">
      <alignment horizontal="center" vertical="top"/>
    </xf>
    <xf fontId="7" fillId="4" borderId="0" numFmtId="160" xfId="0" applyNumberFormat="1" applyFont="1" applyFill="1" applyAlignment="1">
      <alignment horizontal="right" vertical="top"/>
    </xf>
    <xf fontId="5" fillId="0" borderId="10" numFmtId="0" xfId="0" applyFont="1" applyBorder="1" applyAlignment="1">
      <alignment horizontal="left" vertical="center" wrapText="1"/>
    </xf>
    <xf fontId="8" fillId="0" borderId="10" numFmtId="0" xfId="0" applyFont="1" applyBorder="1" applyAlignment="1">
      <alignment horizontal="center" vertical="center" wrapText="1"/>
    </xf>
    <xf fontId="9" fillId="0" borderId="10" numFmtId="1" xfId="0" applyNumberFormat="1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  <xf fontId="5" fillId="0" borderId="10" numFmtId="160" xfId="0" applyNumberFormat="1" applyFont="1" applyBorder="1" applyAlignment="1">
      <alignment horizontal="center" vertical="center" wrapText="1"/>
    </xf>
    <xf fontId="5" fillId="0" borderId="10" numFmtId="14" xfId="0" applyNumberFormat="1" applyFont="1" applyBorder="1" applyAlignment="1">
      <alignment horizontal="center" vertical="center" wrapText="1"/>
    </xf>
    <xf fontId="5" fillId="0" borderId="10" numFmtId="1" xfId="0" applyNumberFormat="1" applyFont="1" applyBorder="1" applyAlignment="1">
      <alignment horizontal="center" vertical="center" wrapText="1"/>
    </xf>
    <xf fontId="5" fillId="0" borderId="10" numFmtId="162" xfId="0" applyNumberFormat="1" applyFont="1" applyBorder="1" applyAlignment="1">
      <alignment horizontal="left" vertical="center" wrapText="1"/>
    </xf>
    <xf fontId="8" fillId="0" borderId="10" numFmtId="160" xfId="0" applyNumberFormat="1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10" numFmtId="2" xfId="0" applyNumberFormat="1" applyFont="1" applyBorder="1" applyAlignment="1">
      <alignment horizontal="center" vertical="center"/>
    </xf>
    <xf fontId="8" fillId="0" borderId="10" numFmtId="4" xfId="0" applyNumberFormat="1" applyFont="1" applyBorder="1" applyAlignment="1">
      <alignment horizontal="center" vertical="center"/>
    </xf>
    <xf fontId="5" fillId="0" borderId="0" numFmtId="0" xfId="0" applyFont="1" applyAlignment="1">
      <alignment horizontal="left" vertical="center"/>
    </xf>
    <xf fontId="5" fillId="0" borderId="10" numFmtId="161" xfId="0" applyNumberFormat="1" applyFont="1" applyBorder="1" applyAlignment="1">
      <alignment horizontal="center" vertical="center"/>
    </xf>
    <xf fontId="5" fillId="0" borderId="10" numFmtId="49" xfId="0" applyNumberFormat="1" applyFont="1" applyBorder="1" applyAlignment="1">
      <alignment horizontal="center" vertical="center" wrapText="1"/>
    </xf>
    <xf fontId="5" fillId="0" borderId="10" numFmtId="4" xfId="0" applyNumberFormat="1" applyFont="1" applyBorder="1" applyAlignment="1">
      <alignment horizontal="center" vertical="center"/>
    </xf>
    <xf fontId="5" fillId="0" borderId="10" numFmtId="160" xfId="0" applyNumberFormat="1" applyFont="1" applyBorder="1" applyAlignment="1">
      <alignment horizontal="center" vertical="center"/>
    </xf>
    <xf fontId="5" fillId="0" borderId="0" numFmtId="0" xfId="0" applyFont="1" applyAlignment="1">
      <alignment horizontal="left" indent="2" vertical="center" wrapText="1"/>
    </xf>
    <xf fontId="5" fillId="0" borderId="10" numFmtId="163" xfId="0" applyNumberFormat="1" applyFont="1" applyBorder="1" applyAlignment="1">
      <alignment horizontal="center" vertical="center"/>
    </xf>
    <xf fontId="5" fillId="0" borderId="10" numFmtId="3" xfId="0" applyNumberFormat="1" applyFont="1" applyBorder="1" applyAlignment="1">
      <alignment horizontal="center" vertical="center"/>
    </xf>
    <xf fontId="5" fillId="0" borderId="10" numFmtId="162" xfId="0" applyNumberFormat="1" applyFont="1" applyBorder="1" applyAlignment="1">
      <alignment horizontal="center" vertical="center"/>
    </xf>
    <xf fontId="5" fillId="0" borderId="10" numFmtId="1" xfId="0" applyNumberFormat="1" applyFont="1" applyBorder="1" applyAlignment="1">
      <alignment horizontal="center" vertical="center"/>
    </xf>
    <xf fontId="5" fillId="0" borderId="10" numFmtId="14" xfId="0" applyNumberFormat="1" applyFont="1" applyBorder="1" applyAlignment="1">
      <alignment horizontal="center" vertical="center"/>
    </xf>
    <xf fontId="8" fillId="0" borderId="10" numFmtId="164" xfId="0" applyNumberFormat="1" applyFont="1" applyBorder="1" applyAlignment="1">
      <alignment horizontal="center" vertical="center"/>
    </xf>
    <xf fontId="8" fillId="0" borderId="10" numFmtId="4" xfId="0" applyNumberFormat="1" applyFont="1" applyBorder="1" applyAlignment="1">
      <alignment horizontal="center" vertical="center" wrapText="1"/>
    </xf>
    <xf fontId="5" fillId="0" borderId="10" numFmtId="2" xfId="0" applyNumberFormat="1" applyFont="1" applyBorder="1" applyAlignment="1">
      <alignment horizontal="center" vertical="center" wrapText="1"/>
    </xf>
    <xf fontId="5" fillId="0" borderId="10" numFmtId="4" xfId="0" applyNumberFormat="1" applyFont="1" applyBorder="1" applyAlignment="1">
      <alignment horizontal="center" vertical="center" wrapText="1"/>
    </xf>
    <xf fontId="5" fillId="0" borderId="0" numFmtId="0" xfId="0" applyFont="1" applyAlignment="1">
      <alignment horizontal="center" vertical="center"/>
    </xf>
    <xf fontId="5" fillId="0" borderId="11" numFmtId="49" xfId="0" applyNumberFormat="1" applyFont="1" applyBorder="1" applyAlignment="1">
      <alignment horizontal="center" vertical="center" wrapText="1"/>
    </xf>
    <xf fontId="5" fillId="0" borderId="12" numFmtId="49" xfId="0" applyNumberFormat="1" applyFont="1" applyBorder="1" applyAlignment="1">
      <alignment horizontal="center" vertical="center" wrapText="1"/>
    </xf>
    <xf fontId="5" fillId="5" borderId="0" numFmtId="0" xfId="0" applyFont="1" applyFill="1"/>
    <xf fontId="6" fillId="5" borderId="4" numFmtId="0" xfId="0" applyFont="1" applyFill="1" applyBorder="1" applyAlignment="1">
      <alignment horizontal="center" vertical="top"/>
    </xf>
    <xf fontId="6" fillId="5" borderId="4" numFmtId="165" xfId="0" applyNumberFormat="1" applyFont="1" applyFill="1" applyBorder="1" applyAlignment="1">
      <alignment horizontal="center" vertical="center"/>
    </xf>
    <xf fontId="6" fillId="5" borderId="4" numFmtId="0" xfId="0" applyFont="1" applyFill="1" applyBorder="1" applyAlignment="1">
      <alignment horizontal="center" vertical="center"/>
    </xf>
    <xf fontId="6" fillId="5" borderId="4" numFmtId="160" xfId="0" applyNumberFormat="1" applyFont="1" applyFill="1" applyBorder="1" applyAlignment="1">
      <alignment horizontal="center" vertical="center"/>
    </xf>
    <xf fontId="6" fillId="5" borderId="4" numFmtId="160" xfId="0" applyNumberFormat="1" applyFont="1" applyFill="1" applyBorder="1" applyAlignment="1">
      <alignment horizontal="center" vertical="top" wrapText="1"/>
    </xf>
    <xf fontId="6" fillId="5" borderId="4" numFmtId="160" xfId="0" applyNumberFormat="1" applyFont="1" applyFill="1" applyBorder="1" applyAlignment="1">
      <alignment horizontal="center" vertical="top"/>
    </xf>
    <xf fontId="6" fillId="5" borderId="4" numFmtId="161" xfId="0" applyNumberFormat="1" applyFont="1" applyFill="1" applyBorder="1" applyAlignment="1">
      <alignment horizontal="center" vertical="top"/>
    </xf>
    <xf fontId="6" fillId="5" borderId="0" numFmtId="160" xfId="0" applyNumberFormat="1" applyFont="1" applyFill="1" applyAlignment="1">
      <alignment horizontal="right" vertical="top"/>
    </xf>
    <xf fontId="0" fillId="0" borderId="0" numFmtId="0" xfId="0"/>
    <xf fontId="10" fillId="0" borderId="0" numFmtId="0" xfId="0" applyFont="1" applyAlignment="1">
      <alignment horizontal="left"/>
    </xf>
    <xf fontId="11" fillId="0" borderId="0" numFmtId="0" xfId="4" applyFont="1" applyAlignment="1">
      <alignment horizontal="center" wrapText="1"/>
    </xf>
    <xf fontId="12" fillId="0" borderId="0" numFmtId="0" xfId="0" applyFont="1" applyAlignment="1">
      <alignment horizontal="center" vertical="center"/>
    </xf>
    <xf fontId="12" fillId="0" borderId="0" numFmtId="160" xfId="0" applyNumberFormat="1" applyFont="1" applyAlignment="1">
      <alignment horizontal="center" vertical="center"/>
    </xf>
    <xf fontId="12" fillId="0" borderId="0" numFmtId="0" xfId="0" applyFont="1" applyAlignment="1">
      <alignment horizontal="center" wrapText="1"/>
    </xf>
    <xf fontId="12" fillId="0" borderId="0" numFmtId="0" xfId="0" applyFont="1" applyAlignment="1">
      <alignment horizontal="center"/>
    </xf>
    <xf fontId="10" fillId="0" borderId="0" numFmtId="0" xfId="0" applyFont="1" applyAlignment="1">
      <alignment horizontal="center"/>
    </xf>
    <xf fontId="10" fillId="6" borderId="0" numFmtId="0" xfId="0" applyFont="1" applyFill="1" applyAlignment="1">
      <alignment horizontal="center"/>
    </xf>
    <xf fontId="10" fillId="0" borderId="0" numFmtId="0" xfId="0" applyFont="1" applyAlignment="1">
      <alignment horizontal="center" wrapText="1"/>
    </xf>
    <xf fontId="13" fillId="0" borderId="0" numFmtId="0" xfId="0" applyFont="1" applyAlignment="1">
      <alignment horizontal="left"/>
    </xf>
    <xf fontId="14" fillId="0" borderId="0" numFmtId="0" xfId="4" applyFont="1" applyAlignment="1">
      <alignment horizontal="left" wrapText="1"/>
    </xf>
    <xf fontId="14" fillId="0" borderId="0" numFmtId="0" xfId="4" applyFont="1" applyAlignment="1">
      <alignment wrapText="1"/>
    </xf>
    <xf fontId="13" fillId="0" borderId="0" numFmtId="0" xfId="0" applyFont="1" applyAlignment="1">
      <alignment horizontal="center" vertical="center"/>
    </xf>
    <xf fontId="13" fillId="0" borderId="0" numFmtId="160" xfId="0" applyNumberFormat="1" applyFont="1" applyAlignment="1">
      <alignment horizontal="center" vertical="center"/>
    </xf>
    <xf fontId="13" fillId="0" borderId="0" numFmtId="0" xfId="0" applyFont="1" applyAlignment="1">
      <alignment horizontal="center" wrapText="1"/>
    </xf>
    <xf fontId="13" fillId="0" borderId="0" numFmtId="0" xfId="0" applyFont="1" applyAlignment="1">
      <alignment horizontal="center"/>
    </xf>
    <xf fontId="14" fillId="0" borderId="0" numFmtId="0" xfId="4" applyFont="1" applyAlignment="1">
      <alignment horizontal="center"/>
    </xf>
    <xf fontId="13" fillId="0" borderId="0" numFmtId="0" xfId="0" applyFont="1" applyAlignment="1">
      <alignment horizontal="left" wrapText="1"/>
    </xf>
    <xf fontId="15" fillId="0" borderId="0" numFmtId="0" xfId="0" applyFont="1"/>
    <xf fontId="15" fillId="0" borderId="0" numFmtId="0" xfId="0" applyFont="1" applyAlignment="1">
      <alignment horizontal="center"/>
    </xf>
    <xf fontId="15" fillId="0" borderId="0" numFmtId="0" xfId="0" applyFont="1" applyAlignment="1">
      <alignment horizontal="center" wrapText="1"/>
    </xf>
    <xf fontId="13" fillId="0" borderId="0" numFmtId="0" xfId="0" applyFont="1"/>
    <xf fontId="14" fillId="0" borderId="0" numFmtId="0" xfId="0" applyFont="1" applyAlignment="1">
      <alignment horizontal="left" wrapText="1"/>
    </xf>
    <xf fontId="14" fillId="0" borderId="0" numFmtId="0" xfId="0" applyFont="1" applyAlignment="1">
      <alignment horizontal="center" wrapText="1"/>
    </xf>
    <xf fontId="14" fillId="0" borderId="0" numFmtId="0" xfId="0" applyFont="1" applyAlignment="1">
      <alignment horizontal="center" vertical="center"/>
    </xf>
    <xf fontId="14" fillId="0" borderId="0" numFmtId="160" xfId="0" applyNumberFormat="1" applyFont="1" applyAlignment="1">
      <alignment horizontal="center" vertical="center"/>
    </xf>
    <xf fontId="14" fillId="0" borderId="0" numFmtId="0" xfId="0" applyFont="1" applyAlignment="1">
      <alignment horizontal="center"/>
    </xf>
    <xf fontId="16" fillId="0" borderId="0" numFmtId="0" xfId="0" applyFont="1" applyAlignment="1">
      <alignment horizontal="center" wrapText="1"/>
    </xf>
  </cellXfs>
  <cellStyles count="5">
    <cellStyle name="Обычный" xfId="0" builtinId="0"/>
    <cellStyle name="Обычный 3" xfId="1"/>
    <cellStyle name="Обычный_ПС год  график11" xfId="2"/>
    <cellStyle name="Обычный_Форма График  КР ПС" xfId="3"/>
    <cellStyle name="Обычный_Форма графиков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33</xdr:col>
      <xdr:colOff>156141</xdr:colOff>
      <xdr:row>0</xdr:row>
      <xdr:rowOff>247648</xdr:rowOff>
    </xdr:from>
    <xdr:to>
      <xdr:col>40</xdr:col>
      <xdr:colOff>1159326</xdr:colOff>
      <xdr:row>14</xdr:row>
      <xdr:rowOff>228599</xdr:rowOff>
    </xdr:to>
    <xdr:sp>
      <xdr:nvSpPr>
        <xdr:cNvPr id="2" name="TextBox 1"/>
        <xdr:cNvSpPr/>
      </xdr:nvSpPr>
      <xdr:spPr bwMode="auto">
        <a:xfrm>
          <a:off x="34598541" y="247648"/>
          <a:ext cx="5270384" cy="20955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800">
              <a:latin typeface="Times New Roman"/>
              <a:cs typeface="Times New Roman"/>
            </a:rPr>
            <a:t>УТВЕРЖДАЮ</a:t>
          </a:r>
          <a:endParaRPr sz="1800">
            <a:latin typeface="Times New Roman"/>
            <a:cs typeface="Times New Roman"/>
          </a:endParaRPr>
        </a:p>
        <a:p>
          <a:pPr>
            <a:defRPr/>
          </a:pPr>
          <a:r>
            <a:rPr lang="ru-RU" sz="1800">
              <a:latin typeface="Times New Roman"/>
              <a:cs typeface="Times New Roman"/>
            </a:rPr>
            <a:t>Первый заместитель Генерального директора –</a:t>
          </a:r>
          <a:endParaRPr sz="18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18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Главный инженер ПАО «Россети Юг»</a:t>
          </a:r>
          <a:endParaRPr sz="1800">
            <a:latin typeface="Times New Roman"/>
            <a:cs typeface="Times New Roman"/>
          </a:endParaRPr>
        </a:p>
        <a:p>
          <a:pPr marL="0" indent="0">
            <a:defRPr/>
          </a:pPr>
          <a:endParaRPr lang="ru-RU" sz="18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18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  ___________________П.В. Гончаров</a:t>
          </a:r>
          <a:endParaRPr/>
        </a:p>
        <a:p>
          <a:pPr marL="0" indent="0">
            <a:defRPr/>
          </a:pPr>
          <a:r>
            <a:rPr lang="ru-RU" sz="1800" b="0" i="0" u="none" strike="noStrike" cap="none" spc="0">
              <a:ln>
                <a:noFill/>
              </a:ln>
              <a:solidFill>
                <a:prstClr val="black"/>
              </a:solidFill>
              <a:latin typeface="Times New Roman"/>
              <a:ea typeface="+mn-ea"/>
              <a:cs typeface="Times New Roman"/>
            </a:rPr>
            <a:t>«___» ____________  2025 г.</a:t>
          </a:r>
          <a:endParaRPr sz="1800">
            <a:latin typeface="Times New Roman"/>
            <a:cs typeface="Times New Roman"/>
          </a:endParaRPr>
        </a:p>
      </xdr:txBody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showRuler="1" view="pageBreakPreview" topLeftCell="AA1" zoomScale="55" workbookViewId="0">
      <selection activeCell="A75" activeCellId="0" sqref="A1:AO79"/>
    </sheetView>
  </sheetViews>
  <sheetFormatPr defaultColWidth="10.5" defaultRowHeight="10.5" outlineLevelRow="1"/>
  <cols>
    <col customWidth="1" min="1" max="1" style="1" width="35.33203125"/>
    <col customWidth="1" min="2" max="2" style="1" width="77"/>
    <col customWidth="1" min="3" max="3" style="1" width="23.33203125"/>
    <col customWidth="1" hidden="1" min="4" max="4" style="1" width="17.6640625"/>
    <col customWidth="1" min="5" max="5" style="2" width="16.6640625"/>
    <col customWidth="1" min="6" max="6" style="2" width="15.5"/>
    <col customWidth="1" min="7" max="7" style="2" width="17.1640625"/>
    <col customWidth="1" min="8" max="8" style="2" width="22.1640625"/>
    <col customWidth="1" min="9" max="9" style="2" width="25"/>
    <col customWidth="1" min="10" max="10" style="2" width="12.5"/>
    <col customWidth="1" min="11" max="11" style="2" width="11.83203125"/>
    <col customWidth="1" min="12" max="12" style="2" width="27.5"/>
    <col customWidth="1" min="13" max="13" style="1" width="90.6640625"/>
    <col customWidth="1" min="14" max="14" style="3" width="9.6640625"/>
    <col customWidth="1" min="15" max="15" style="3" width="12.83203125"/>
    <col customWidth="1" min="16" max="16" style="3" width="9.6640625"/>
    <col customWidth="1" min="17" max="17" style="3" width="12"/>
    <col customWidth="1" min="18" max="18" style="3" width="9.6640625"/>
    <col customWidth="1" min="19" max="19" style="3" width="13.33203125"/>
    <col customWidth="1" min="20" max="20" style="3" width="9.6640625"/>
    <col customWidth="1" min="21" max="21" style="3" width="12.6640625"/>
    <col customWidth="1" min="22" max="22" style="3" width="9.6640625"/>
    <col customWidth="1" min="23" max="23" style="3" width="13"/>
    <col customWidth="1" min="24" max="24" style="3" width="9.6640625"/>
    <col customWidth="1" min="25" max="25" style="3" width="14.33203125"/>
    <col customWidth="1" min="26" max="26" style="3" width="9.6640625"/>
    <col customWidth="1" min="27" max="27" style="3" width="14"/>
    <col customWidth="1" min="28" max="28" style="3" width="10.83203125"/>
    <col customWidth="1" min="29" max="29" style="3" width="13.6640625"/>
    <col customWidth="1" min="30" max="30" style="3" width="9.6640625"/>
    <col customWidth="1" min="31" max="31" style="3" width="13.33203125"/>
    <col customWidth="1" min="32" max="37" style="3" width="9.6640625"/>
    <col customWidth="1" min="38" max="38" style="3" width="12"/>
    <col customWidth="1" min="39" max="39" style="3" width="14.33203125"/>
    <col customWidth="1" min="40" max="40" style="3" width="9.6640625"/>
    <col customWidth="1" min="41" max="41" style="3" width="26.33203125"/>
    <col customWidth="1" min="42" max="42" width="45"/>
  </cols>
  <sheetData>
    <row r="1" ht="30" customHeight="1"/>
    <row r="7" s="4" customFormat="1">
      <c r="A7" s="1"/>
      <c r="B7" s="1"/>
      <c r="C7" s="1"/>
      <c r="D7" s="1"/>
      <c r="E7" s="2"/>
      <c r="F7" s="2"/>
      <c r="G7" s="2"/>
      <c r="H7" s="2"/>
      <c r="I7" s="2"/>
      <c r="J7" s="2"/>
      <c r="K7" s="2"/>
      <c r="L7" s="2"/>
      <c r="M7" s="1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4"/>
    </row>
    <row r="8" outlineLevel="1"/>
    <row r="9" outlineLevel="1"/>
    <row r="10" outlineLevel="1"/>
    <row r="11" outlineLevel="1"/>
    <row r="12" outlineLevel="1"/>
    <row r="13" outlineLevel="1"/>
    <row r="14" outlineLevel="1"/>
    <row r="15" ht="28.5" customHeight="1" outlineLevel="1">
      <c r="A15" s="5" t="s">
        <v>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ht="30" customHeight="1" outlineLevel="1">
      <c r="A16" s="7" t="s">
        <v>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8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outlineLevel="1"/>
    <row r="18" s="4" customFormat="1">
      <c r="A18" s="1"/>
      <c r="B18" s="1"/>
      <c r="C18" s="1"/>
      <c r="D18" s="1"/>
      <c r="E18" s="2"/>
      <c r="F18" s="2"/>
      <c r="G18" s="2"/>
      <c r="H18" s="2"/>
      <c r="I18" s="2"/>
      <c r="J18" s="2"/>
      <c r="K18" s="2"/>
      <c r="L18" s="2"/>
      <c r="M18" s="1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4"/>
    </row>
    <row r="19" s="9" customFormat="1" ht="12.75" customHeight="1">
      <c r="A19" s="10" t="s">
        <v>2</v>
      </c>
      <c r="B19" s="10" t="s">
        <v>3</v>
      </c>
      <c r="C19" s="10" t="s">
        <v>4</v>
      </c>
      <c r="D19" s="10" t="s">
        <v>5</v>
      </c>
      <c r="E19" s="10" t="s">
        <v>6</v>
      </c>
      <c r="F19" s="10" t="s">
        <v>7</v>
      </c>
      <c r="G19" s="10" t="s">
        <v>8</v>
      </c>
      <c r="H19" s="10" t="s">
        <v>9</v>
      </c>
      <c r="I19" s="10" t="s">
        <v>10</v>
      </c>
      <c r="J19" s="10" t="s">
        <v>11</v>
      </c>
      <c r="K19" s="10" t="s">
        <v>12</v>
      </c>
      <c r="L19" s="10" t="s">
        <v>13</v>
      </c>
      <c r="M19" s="10" t="s">
        <v>14</v>
      </c>
      <c r="N19" s="10" t="s">
        <v>15</v>
      </c>
      <c r="O19" s="11" t="s">
        <v>16</v>
      </c>
      <c r="P19" s="11"/>
      <c r="Q19" s="11" t="s">
        <v>17</v>
      </c>
      <c r="R19" s="11"/>
      <c r="S19" s="11" t="s">
        <v>18</v>
      </c>
      <c r="T19" s="11"/>
      <c r="U19" s="11" t="s">
        <v>19</v>
      </c>
      <c r="V19" s="11"/>
      <c r="W19" s="11" t="s">
        <v>20</v>
      </c>
      <c r="X19" s="11"/>
      <c r="Y19" s="11" t="s">
        <v>21</v>
      </c>
      <c r="Z19" s="11"/>
      <c r="AA19" s="11" t="s">
        <v>22</v>
      </c>
      <c r="AB19" s="11"/>
      <c r="AC19" s="11" t="s">
        <v>23</v>
      </c>
      <c r="AD19" s="11"/>
      <c r="AE19" s="11" t="s">
        <v>24</v>
      </c>
      <c r="AF19" s="11"/>
      <c r="AG19" s="11" t="s">
        <v>25</v>
      </c>
      <c r="AH19" s="11"/>
      <c r="AI19" s="11" t="s">
        <v>26</v>
      </c>
      <c r="AJ19" s="11"/>
      <c r="AK19" s="11" t="s">
        <v>27</v>
      </c>
      <c r="AL19" s="11"/>
      <c r="AM19" s="11" t="s">
        <v>28</v>
      </c>
      <c r="AN19" s="11"/>
      <c r="AO19" s="10" t="s">
        <v>29</v>
      </c>
      <c r="AP19" s="12"/>
    </row>
    <row r="20" s="9" customFormat="1" ht="18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0" t="s">
        <v>30</v>
      </c>
      <c r="P20" s="10" t="s">
        <v>31</v>
      </c>
      <c r="Q20" s="10" t="s">
        <v>30</v>
      </c>
      <c r="R20" s="10" t="s">
        <v>31</v>
      </c>
      <c r="S20" s="10" t="s">
        <v>30</v>
      </c>
      <c r="T20" s="10" t="s">
        <v>31</v>
      </c>
      <c r="U20" s="10" t="s">
        <v>30</v>
      </c>
      <c r="V20" s="10" t="s">
        <v>31</v>
      </c>
      <c r="W20" s="10" t="s">
        <v>30</v>
      </c>
      <c r="X20" s="10" t="s">
        <v>31</v>
      </c>
      <c r="Y20" s="10" t="s">
        <v>30</v>
      </c>
      <c r="Z20" s="10" t="s">
        <v>31</v>
      </c>
      <c r="AA20" s="10" t="s">
        <v>30</v>
      </c>
      <c r="AB20" s="10" t="s">
        <v>31</v>
      </c>
      <c r="AC20" s="10" t="s">
        <v>30</v>
      </c>
      <c r="AD20" s="10" t="s">
        <v>31</v>
      </c>
      <c r="AE20" s="10" t="s">
        <v>30</v>
      </c>
      <c r="AF20" s="10" t="s">
        <v>31</v>
      </c>
      <c r="AG20" s="10" t="s">
        <v>30</v>
      </c>
      <c r="AH20" s="10" t="s">
        <v>31</v>
      </c>
      <c r="AI20" s="10" t="s">
        <v>30</v>
      </c>
      <c r="AJ20" s="10" t="s">
        <v>31</v>
      </c>
      <c r="AK20" s="10" t="s">
        <v>30</v>
      </c>
      <c r="AL20" s="10" t="s">
        <v>31</v>
      </c>
      <c r="AM20" s="10" t="s">
        <v>30</v>
      </c>
      <c r="AN20" s="10" t="s">
        <v>31</v>
      </c>
      <c r="AO20" s="13"/>
      <c r="AP20" s="14"/>
    </row>
    <row r="21" s="9" customFormat="1" ht="61.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3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4"/>
    </row>
    <row r="22" s="9" customFormat="1" ht="16.5">
      <c r="A22" s="16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8"/>
      <c r="L22" s="19">
        <f>SUBTOTAL(9,L23:L131)</f>
        <v>80.472000000000023</v>
      </c>
      <c r="M22" s="20"/>
      <c r="N22" s="19"/>
      <c r="O22" s="19">
        <f t="shared" ref="O22:AO22" si="0">SUBTOTAL(9,O23:O131)</f>
        <v>65</v>
      </c>
      <c r="P22" s="19">
        <f t="shared" si="0"/>
        <v>0</v>
      </c>
      <c r="Q22" s="19">
        <f t="shared" si="0"/>
        <v>0</v>
      </c>
      <c r="R22" s="19">
        <f t="shared" si="0"/>
        <v>0</v>
      </c>
      <c r="S22" s="19">
        <f t="shared" si="0"/>
        <v>281.90000000000003</v>
      </c>
      <c r="T22" s="19">
        <f t="shared" si="0"/>
        <v>0</v>
      </c>
      <c r="U22" s="19">
        <f t="shared" si="0"/>
        <v>184.30000000000001</v>
      </c>
      <c r="V22" s="19">
        <f t="shared" si="0"/>
        <v>0</v>
      </c>
      <c r="W22" s="19">
        <f t="shared" si="0"/>
        <v>303.60000000000002</v>
      </c>
      <c r="X22" s="19">
        <f t="shared" si="0"/>
        <v>0</v>
      </c>
      <c r="Y22" s="19">
        <f t="shared" si="0"/>
        <v>443</v>
      </c>
      <c r="Z22" s="19">
        <f t="shared" si="0"/>
        <v>0</v>
      </c>
      <c r="AA22" s="19">
        <f t="shared" si="0"/>
        <v>197.69999999999999</v>
      </c>
      <c r="AB22" s="19">
        <f t="shared" si="0"/>
        <v>0</v>
      </c>
      <c r="AC22" s="19">
        <f t="shared" si="0"/>
        <v>163.10000000000002</v>
      </c>
      <c r="AD22" s="19">
        <f t="shared" si="0"/>
        <v>0</v>
      </c>
      <c r="AE22" s="19">
        <f t="shared" si="0"/>
        <v>348</v>
      </c>
      <c r="AF22" s="19">
        <f t="shared" si="0"/>
        <v>0</v>
      </c>
      <c r="AG22" s="19">
        <f t="shared" si="0"/>
        <v>0</v>
      </c>
      <c r="AH22" s="19">
        <f t="shared" si="0"/>
        <v>0</v>
      </c>
      <c r="AI22" s="19">
        <f t="shared" si="0"/>
        <v>0</v>
      </c>
      <c r="AJ22" s="19">
        <f t="shared" si="0"/>
        <v>0</v>
      </c>
      <c r="AK22" s="19">
        <f t="shared" si="0"/>
        <v>0</v>
      </c>
      <c r="AL22" s="19">
        <f t="shared" si="0"/>
        <v>0</v>
      </c>
      <c r="AM22" s="19">
        <f t="shared" si="0"/>
        <v>1986.6000000000004</v>
      </c>
      <c r="AN22" s="19">
        <f t="shared" si="0"/>
        <v>0</v>
      </c>
      <c r="AO22" s="21">
        <f t="shared" si="0"/>
        <v>15714878.979999999</v>
      </c>
      <c r="AP22" s="22"/>
    </row>
    <row r="23" s="9" customFormat="1" ht="33.75" customHeight="1">
      <c r="A23" s="23" t="s">
        <v>33</v>
      </c>
      <c r="B23" s="23" t="s">
        <v>34</v>
      </c>
      <c r="C23" s="24" t="s">
        <v>35</v>
      </c>
      <c r="D23" s="25">
        <v>2000088963</v>
      </c>
      <c r="E23" s="26" t="s">
        <v>36</v>
      </c>
      <c r="F23" s="27">
        <v>15.529999999999999</v>
      </c>
      <c r="G23" s="26">
        <v>1974</v>
      </c>
      <c r="H23" s="28">
        <v>45565</v>
      </c>
      <c r="I23" s="26" t="s">
        <v>37</v>
      </c>
      <c r="J23" s="29">
        <v>67</v>
      </c>
      <c r="K23" s="29">
        <v>67</v>
      </c>
      <c r="L23" s="27" t="s">
        <v>38</v>
      </c>
      <c r="M23" s="30" t="s">
        <v>39</v>
      </c>
      <c r="N23" s="31" t="s">
        <v>40</v>
      </c>
      <c r="O23" s="32">
        <v>29</v>
      </c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3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>
        <f t="shared" ref="AM23:AM86" si="1">O23+Q23+S23+U23+W23+Y23+AA23+AC23+AE23+AG23+AI23+AK23</f>
        <v>29</v>
      </c>
      <c r="AN23" s="33">
        <f t="shared" ref="AN23:AN86" si="2">P23+R23+T23+V23+X23+Z23+AB23+AD23+AF23+AH23+AJ23+AL23</f>
        <v>0</v>
      </c>
      <c r="AO23" s="34">
        <v>38135.389999999999</v>
      </c>
      <c r="AP23" s="35"/>
      <c r="AQ23" s="35"/>
      <c r="AR23" s="35"/>
      <c r="AS23" s="35"/>
      <c r="AT23" s="35"/>
    </row>
    <row r="24" s="9" customFormat="1" ht="33.75" customHeight="1">
      <c r="A24" s="23" t="s">
        <v>33</v>
      </c>
      <c r="B24" s="23" t="s">
        <v>41</v>
      </c>
      <c r="C24" s="24" t="s">
        <v>42</v>
      </c>
      <c r="D24" s="25">
        <v>2000088951</v>
      </c>
      <c r="E24" s="26" t="s">
        <v>36</v>
      </c>
      <c r="F24" s="27">
        <v>34.850000000000001</v>
      </c>
      <c r="G24" s="26">
        <v>1985</v>
      </c>
      <c r="H24" s="28">
        <v>45651</v>
      </c>
      <c r="I24" s="26" t="s">
        <v>43</v>
      </c>
      <c r="J24" s="29">
        <v>71</v>
      </c>
      <c r="K24" s="29">
        <v>71</v>
      </c>
      <c r="L24" s="27" t="s">
        <v>38</v>
      </c>
      <c r="M24" s="30" t="s">
        <v>39</v>
      </c>
      <c r="N24" s="31" t="s">
        <v>40</v>
      </c>
      <c r="O24" s="32">
        <v>36</v>
      </c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3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>
        <f t="shared" si="1"/>
        <v>36</v>
      </c>
      <c r="AN24" s="33">
        <f t="shared" si="2"/>
        <v>0</v>
      </c>
      <c r="AO24" s="34">
        <v>39733.980000000003</v>
      </c>
      <c r="AP24" s="35"/>
      <c r="AQ24" s="35"/>
      <c r="AR24" s="35"/>
      <c r="AS24" s="35"/>
      <c r="AT24" s="35"/>
    </row>
    <row r="25" s="9" customFormat="1" ht="33.75" customHeight="1">
      <c r="A25" s="23" t="s">
        <v>33</v>
      </c>
      <c r="B25" s="23" t="s">
        <v>44</v>
      </c>
      <c r="C25" s="26" t="s">
        <v>45</v>
      </c>
      <c r="D25" s="26">
        <v>1000825400</v>
      </c>
      <c r="E25" s="26" t="s">
        <v>46</v>
      </c>
      <c r="F25" s="27">
        <v>25.75</v>
      </c>
      <c r="G25" s="26">
        <v>1970</v>
      </c>
      <c r="H25" s="28">
        <v>45803</v>
      </c>
      <c r="I25" s="26" t="s">
        <v>47</v>
      </c>
      <c r="J25" s="29">
        <v>67</v>
      </c>
      <c r="K25" s="29">
        <v>67</v>
      </c>
      <c r="L25" s="27">
        <v>1.0429999999999999</v>
      </c>
      <c r="M25" s="30" t="s">
        <v>48</v>
      </c>
      <c r="N25" s="31" t="s">
        <v>49</v>
      </c>
      <c r="O25" s="32"/>
      <c r="P25" s="32"/>
      <c r="Q25" s="32"/>
      <c r="R25" s="32"/>
      <c r="S25" s="32">
        <v>7</v>
      </c>
      <c r="T25" s="32"/>
      <c r="U25" s="32"/>
      <c r="V25" s="32"/>
      <c r="W25" s="32"/>
      <c r="X25" s="32"/>
      <c r="Y25" s="32"/>
      <c r="Z25" s="32"/>
      <c r="AA25" s="32"/>
      <c r="AB25" s="33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>
        <f t="shared" si="1"/>
        <v>7</v>
      </c>
      <c r="AN25" s="33">
        <f t="shared" si="2"/>
        <v>0</v>
      </c>
      <c r="AO25" s="36">
        <v>22726.849999999999</v>
      </c>
      <c r="AP25" s="35"/>
      <c r="AQ25" s="35"/>
      <c r="AR25" s="35"/>
      <c r="AS25" s="35"/>
      <c r="AT25" s="35"/>
    </row>
    <row r="26" s="9" customFormat="1" ht="33.75" customHeight="1">
      <c r="A26" s="23" t="s">
        <v>33</v>
      </c>
      <c r="B26" s="23" t="s">
        <v>50</v>
      </c>
      <c r="C26" s="24" t="s">
        <v>51</v>
      </c>
      <c r="D26" s="26">
        <v>1000825932</v>
      </c>
      <c r="E26" s="26" t="s">
        <v>46</v>
      </c>
      <c r="F26" s="27">
        <v>58.200000000000003</v>
      </c>
      <c r="G26" s="26">
        <v>1960</v>
      </c>
      <c r="H26" s="28">
        <v>45930</v>
      </c>
      <c r="I26" s="37" t="s">
        <v>52</v>
      </c>
      <c r="J26" s="29">
        <v>58</v>
      </c>
      <c r="K26" s="29">
        <v>49</v>
      </c>
      <c r="L26" s="27">
        <v>0.27000000000000002</v>
      </c>
      <c r="M26" s="30" t="s">
        <v>53</v>
      </c>
      <c r="N26" s="31" t="s">
        <v>54</v>
      </c>
      <c r="O26" s="36"/>
      <c r="P26" s="36"/>
      <c r="Q26" s="36"/>
      <c r="R26" s="36"/>
      <c r="S26" s="38" t="s">
        <v>55</v>
      </c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8" t="s">
        <v>55</v>
      </c>
      <c r="AN26" s="33">
        <f t="shared" si="2"/>
        <v>0</v>
      </c>
      <c r="AO26" s="34">
        <v>20182.650000000001</v>
      </c>
      <c r="AP26" s="35"/>
      <c r="AQ26" s="35"/>
      <c r="AR26" s="35"/>
      <c r="AS26" s="35"/>
      <c r="AT26" s="35"/>
    </row>
    <row r="27" s="9" customFormat="1" ht="33.75" customHeight="1">
      <c r="A27" s="23" t="s">
        <v>33</v>
      </c>
      <c r="B27" s="23" t="s">
        <v>56</v>
      </c>
      <c r="C27" s="26" t="s">
        <v>57</v>
      </c>
      <c r="D27" s="26">
        <v>1000825263</v>
      </c>
      <c r="E27" s="26" t="s">
        <v>46</v>
      </c>
      <c r="F27" s="27">
        <v>11.56</v>
      </c>
      <c r="G27" s="26">
        <v>1998</v>
      </c>
      <c r="H27" s="28">
        <v>45373</v>
      </c>
      <c r="I27" s="37" t="s">
        <v>58</v>
      </c>
      <c r="J27" s="29">
        <v>74</v>
      </c>
      <c r="K27" s="29">
        <v>68</v>
      </c>
      <c r="L27" s="27">
        <v>4.5110000000000001</v>
      </c>
      <c r="M27" s="30" t="s">
        <v>59</v>
      </c>
      <c r="N27" s="31" t="s">
        <v>40</v>
      </c>
      <c r="O27" s="32"/>
      <c r="P27" s="32"/>
      <c r="Q27" s="32"/>
      <c r="R27" s="32"/>
      <c r="S27" s="32">
        <v>72</v>
      </c>
      <c r="T27" s="32"/>
      <c r="U27" s="32"/>
      <c r="V27" s="32"/>
      <c r="W27" s="32"/>
      <c r="X27" s="32"/>
      <c r="Y27" s="32"/>
      <c r="Z27" s="32"/>
      <c r="AA27" s="32"/>
      <c r="AB27" s="33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>
        <f t="shared" si="1"/>
        <v>72</v>
      </c>
      <c r="AN27" s="33">
        <f t="shared" si="2"/>
        <v>0</v>
      </c>
      <c r="AO27" s="36">
        <v>316602.54999999999</v>
      </c>
      <c r="AP27" s="35"/>
      <c r="AQ27" s="35"/>
      <c r="AR27" s="35"/>
      <c r="AS27" s="35"/>
      <c r="AT27" s="35"/>
    </row>
    <row r="28" s="9" customFormat="1" ht="33.75" customHeight="1">
      <c r="A28" s="23"/>
      <c r="B28" s="23"/>
      <c r="C28" s="26"/>
      <c r="D28" s="26"/>
      <c r="E28" s="26"/>
      <c r="F28" s="27"/>
      <c r="G28" s="26"/>
      <c r="H28" s="28"/>
      <c r="I28" s="37"/>
      <c r="J28" s="29"/>
      <c r="K28" s="29"/>
      <c r="L28" s="27"/>
      <c r="M28" s="30" t="s">
        <v>60</v>
      </c>
      <c r="N28" s="31" t="s">
        <v>40</v>
      </c>
      <c r="O28" s="32"/>
      <c r="P28" s="32"/>
      <c r="Q28" s="32"/>
      <c r="R28" s="32"/>
      <c r="S28" s="32">
        <v>6</v>
      </c>
      <c r="T28" s="32"/>
      <c r="U28" s="32"/>
      <c r="V28" s="32"/>
      <c r="W28" s="32"/>
      <c r="X28" s="32"/>
      <c r="Y28" s="32"/>
      <c r="Z28" s="32"/>
      <c r="AA28" s="32"/>
      <c r="AB28" s="33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>
        <f t="shared" si="1"/>
        <v>6</v>
      </c>
      <c r="AN28" s="33">
        <f t="shared" si="2"/>
        <v>0</v>
      </c>
      <c r="AO28" s="38">
        <v>19320.98</v>
      </c>
      <c r="AP28" s="35"/>
      <c r="AQ28" s="35"/>
      <c r="AR28" s="35"/>
      <c r="AS28" s="35"/>
      <c r="AT28" s="35"/>
    </row>
    <row r="29" s="9" customFormat="1" ht="33.75" customHeight="1">
      <c r="A29" s="23"/>
      <c r="B29" s="23"/>
      <c r="C29" s="26"/>
      <c r="D29" s="26"/>
      <c r="E29" s="26"/>
      <c r="F29" s="27"/>
      <c r="G29" s="26"/>
      <c r="H29" s="28"/>
      <c r="I29" s="37"/>
      <c r="J29" s="29"/>
      <c r="K29" s="29"/>
      <c r="L29" s="27"/>
      <c r="M29" s="30" t="s">
        <v>61</v>
      </c>
      <c r="N29" s="31" t="s">
        <v>40</v>
      </c>
      <c r="O29" s="32"/>
      <c r="P29" s="32"/>
      <c r="Q29" s="32"/>
      <c r="R29" s="32"/>
      <c r="S29" s="32">
        <v>24</v>
      </c>
      <c r="T29" s="32"/>
      <c r="U29" s="38"/>
      <c r="V29" s="32"/>
      <c r="W29" s="32"/>
      <c r="X29" s="32"/>
      <c r="Y29" s="32"/>
      <c r="Z29" s="32"/>
      <c r="AA29" s="32"/>
      <c r="AB29" s="33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>
        <f t="shared" si="1"/>
        <v>24</v>
      </c>
      <c r="AN29" s="33">
        <f t="shared" si="2"/>
        <v>0</v>
      </c>
      <c r="AO29" s="38">
        <v>50927.769999999997</v>
      </c>
      <c r="AP29" s="35"/>
      <c r="AQ29" s="35"/>
      <c r="AR29" s="35"/>
      <c r="AS29" s="35"/>
      <c r="AT29" s="35"/>
    </row>
    <row r="30" s="9" customFormat="1" ht="33.75" customHeight="1">
      <c r="A30" s="23"/>
      <c r="B30" s="23"/>
      <c r="C30" s="26"/>
      <c r="D30" s="26"/>
      <c r="E30" s="26"/>
      <c r="F30" s="27"/>
      <c r="G30" s="26"/>
      <c r="H30" s="28"/>
      <c r="I30" s="37"/>
      <c r="J30" s="29"/>
      <c r="K30" s="29"/>
      <c r="L30" s="27"/>
      <c r="M30" s="30" t="s">
        <v>62</v>
      </c>
      <c r="N30" s="31" t="s">
        <v>40</v>
      </c>
      <c r="O30" s="32"/>
      <c r="P30" s="32"/>
      <c r="Q30" s="32"/>
      <c r="R30" s="32"/>
      <c r="S30" s="32">
        <v>8</v>
      </c>
      <c r="T30" s="32"/>
      <c r="U30" s="32"/>
      <c r="V30" s="32"/>
      <c r="W30" s="32"/>
      <c r="X30" s="32"/>
      <c r="Y30" s="32"/>
      <c r="Z30" s="32"/>
      <c r="AA30" s="32"/>
      <c r="AB30" s="33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>
        <f t="shared" si="1"/>
        <v>8</v>
      </c>
      <c r="AN30" s="33">
        <f t="shared" si="2"/>
        <v>0</v>
      </c>
      <c r="AO30" s="38">
        <v>71103.089999999997</v>
      </c>
      <c r="AP30" s="35"/>
      <c r="AQ30" s="35"/>
      <c r="AR30" s="35"/>
      <c r="AS30" s="35"/>
      <c r="AT30" s="35"/>
    </row>
    <row r="31" s="9" customFormat="1" ht="33.75" customHeight="1">
      <c r="A31" s="23"/>
      <c r="B31" s="23"/>
      <c r="C31" s="26"/>
      <c r="D31" s="26"/>
      <c r="E31" s="26"/>
      <c r="F31" s="27"/>
      <c r="G31" s="26"/>
      <c r="H31" s="28"/>
      <c r="I31" s="37"/>
      <c r="J31" s="29"/>
      <c r="K31" s="29"/>
      <c r="L31" s="27"/>
      <c r="M31" s="30" t="s">
        <v>53</v>
      </c>
      <c r="N31" s="31" t="s">
        <v>54</v>
      </c>
      <c r="O31" s="36"/>
      <c r="P31" s="36"/>
      <c r="Q31" s="36"/>
      <c r="R31" s="36"/>
      <c r="S31" s="38" t="s">
        <v>55</v>
      </c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8" t="s">
        <v>55</v>
      </c>
      <c r="AN31" s="33">
        <f t="shared" si="2"/>
        <v>0</v>
      </c>
      <c r="AO31" s="38">
        <v>30912.919999999998</v>
      </c>
      <c r="AP31" s="35"/>
      <c r="AQ31" s="35"/>
      <c r="AR31" s="35"/>
      <c r="AS31" s="35"/>
      <c r="AT31" s="35"/>
    </row>
    <row r="32" s="9" customFormat="1" ht="33.75" customHeight="1">
      <c r="A32" s="23" t="s">
        <v>33</v>
      </c>
      <c r="B32" s="23" t="s">
        <v>63</v>
      </c>
      <c r="C32" s="26" t="s">
        <v>64</v>
      </c>
      <c r="D32" s="26">
        <v>1000825162</v>
      </c>
      <c r="E32" s="26" t="s">
        <v>46</v>
      </c>
      <c r="F32" s="27">
        <v>24.52</v>
      </c>
      <c r="G32" s="26">
        <v>1990</v>
      </c>
      <c r="H32" s="28">
        <v>45326</v>
      </c>
      <c r="I32" s="26" t="s">
        <v>65</v>
      </c>
      <c r="J32" s="29">
        <v>71</v>
      </c>
      <c r="K32" s="29">
        <v>71</v>
      </c>
      <c r="L32" s="39">
        <v>5.0949999999999998</v>
      </c>
      <c r="M32" s="30" t="s">
        <v>59</v>
      </c>
      <c r="N32" s="31" t="s">
        <v>40</v>
      </c>
      <c r="O32" s="32"/>
      <c r="P32" s="32"/>
      <c r="Q32" s="32"/>
      <c r="R32" s="32"/>
      <c r="S32" s="32">
        <v>62</v>
      </c>
      <c r="T32" s="32"/>
      <c r="U32" s="32"/>
      <c r="V32" s="32"/>
      <c r="W32" s="32"/>
      <c r="X32" s="32"/>
      <c r="Y32" s="32"/>
      <c r="Z32" s="32"/>
      <c r="AA32" s="32"/>
      <c r="AB32" s="33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>
        <f t="shared" si="1"/>
        <v>62</v>
      </c>
      <c r="AN32" s="33">
        <f t="shared" si="2"/>
        <v>0</v>
      </c>
      <c r="AO32" s="36">
        <v>489621.64000000001</v>
      </c>
      <c r="AP32" s="35"/>
      <c r="AQ32" s="35"/>
      <c r="AR32" s="35"/>
      <c r="AS32" s="35"/>
      <c r="AT32" s="35"/>
    </row>
    <row r="33" s="9" customFormat="1" ht="33.75" customHeight="1">
      <c r="A33" s="23"/>
      <c r="B33" s="23"/>
      <c r="C33" s="26"/>
      <c r="D33" s="26"/>
      <c r="E33" s="26"/>
      <c r="F33" s="27"/>
      <c r="G33" s="26"/>
      <c r="H33" s="28"/>
      <c r="I33" s="26"/>
      <c r="J33" s="29"/>
      <c r="K33" s="29"/>
      <c r="L33" s="39"/>
      <c r="M33" s="30" t="s">
        <v>61</v>
      </c>
      <c r="N33" s="31" t="s">
        <v>40</v>
      </c>
      <c r="O33" s="32"/>
      <c r="P33" s="32"/>
      <c r="Q33" s="32"/>
      <c r="R33" s="32"/>
      <c r="S33" s="32">
        <v>16</v>
      </c>
      <c r="T33" s="32"/>
      <c r="U33" s="32"/>
      <c r="V33" s="32"/>
      <c r="W33" s="32"/>
      <c r="X33" s="32"/>
      <c r="Y33" s="32"/>
      <c r="Z33" s="32"/>
      <c r="AA33" s="32"/>
      <c r="AB33" s="33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>
        <f t="shared" si="1"/>
        <v>16</v>
      </c>
      <c r="AN33" s="33">
        <f t="shared" si="2"/>
        <v>0</v>
      </c>
      <c r="AO33" s="38">
        <v>108711.89999999999</v>
      </c>
      <c r="AP33" s="35"/>
      <c r="AQ33" s="35"/>
      <c r="AR33" s="35"/>
      <c r="AS33" s="35"/>
      <c r="AT33" s="35"/>
    </row>
    <row r="34" s="9" customFormat="1" ht="33.75" customHeight="1">
      <c r="A34" s="23"/>
      <c r="B34" s="23"/>
      <c r="C34" s="26"/>
      <c r="D34" s="26"/>
      <c r="E34" s="26"/>
      <c r="F34" s="27"/>
      <c r="G34" s="26"/>
      <c r="H34" s="28"/>
      <c r="I34" s="26"/>
      <c r="J34" s="29"/>
      <c r="K34" s="29"/>
      <c r="L34" s="39"/>
      <c r="M34" s="30" t="s">
        <v>62</v>
      </c>
      <c r="N34" s="31" t="s">
        <v>40</v>
      </c>
      <c r="O34" s="32"/>
      <c r="P34" s="32"/>
      <c r="Q34" s="32"/>
      <c r="R34" s="32"/>
      <c r="S34" s="32">
        <v>10</v>
      </c>
      <c r="T34" s="32"/>
      <c r="U34" s="32"/>
      <c r="V34" s="32"/>
      <c r="W34" s="32"/>
      <c r="X34" s="32"/>
      <c r="Y34" s="32"/>
      <c r="Z34" s="32"/>
      <c r="AA34" s="32"/>
      <c r="AB34" s="33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>
        <f t="shared" si="1"/>
        <v>10</v>
      </c>
      <c r="AN34" s="33">
        <f t="shared" si="2"/>
        <v>0</v>
      </c>
      <c r="AO34" s="38">
        <v>265009.06</v>
      </c>
      <c r="AP34" s="35"/>
      <c r="AQ34" s="35"/>
      <c r="AR34" s="35"/>
      <c r="AS34" s="35"/>
      <c r="AT34" s="35"/>
    </row>
    <row r="35" s="9" customFormat="1" ht="33.75" customHeight="1">
      <c r="A35" s="23"/>
      <c r="B35" s="23"/>
      <c r="C35" s="26"/>
      <c r="D35" s="26"/>
      <c r="E35" s="26"/>
      <c r="F35" s="27"/>
      <c r="G35" s="26"/>
      <c r="H35" s="28"/>
      <c r="I35" s="26"/>
      <c r="J35" s="29"/>
      <c r="K35" s="29"/>
      <c r="L35" s="39"/>
      <c r="M35" s="30" t="s">
        <v>53</v>
      </c>
      <c r="N35" s="31" t="s">
        <v>54</v>
      </c>
      <c r="O35" s="36"/>
      <c r="P35" s="36"/>
      <c r="Q35" s="36"/>
      <c r="R35" s="36"/>
      <c r="S35" s="38" t="s">
        <v>55</v>
      </c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8" t="s">
        <v>55</v>
      </c>
      <c r="AN35" s="33">
        <f t="shared" si="2"/>
        <v>0</v>
      </c>
      <c r="AO35" s="36">
        <v>53469.599999999999</v>
      </c>
      <c r="AP35" s="35"/>
      <c r="AQ35" s="35"/>
      <c r="AR35" s="35"/>
      <c r="AS35" s="35"/>
      <c r="AT35" s="35"/>
    </row>
    <row r="36" s="9" customFormat="1" ht="33.75" customHeight="1">
      <c r="A36" s="23" t="s">
        <v>33</v>
      </c>
      <c r="B36" s="23" t="s">
        <v>66</v>
      </c>
      <c r="C36" s="26" t="s">
        <v>67</v>
      </c>
      <c r="D36" s="26">
        <v>1000825252</v>
      </c>
      <c r="E36" s="26" t="s">
        <v>46</v>
      </c>
      <c r="F36" s="27">
        <v>24.559999999999999</v>
      </c>
      <c r="G36" s="26">
        <v>1990</v>
      </c>
      <c r="H36" s="28">
        <v>45326</v>
      </c>
      <c r="I36" s="37" t="s">
        <v>52</v>
      </c>
      <c r="J36" s="29">
        <v>69</v>
      </c>
      <c r="K36" s="29">
        <v>69</v>
      </c>
      <c r="L36" s="39">
        <v>3.6619999999999999</v>
      </c>
      <c r="M36" s="30" t="s">
        <v>59</v>
      </c>
      <c r="N36" s="31" t="s">
        <v>40</v>
      </c>
      <c r="O36" s="32"/>
      <c r="P36" s="32"/>
      <c r="Q36" s="32"/>
      <c r="R36" s="32"/>
      <c r="S36" s="32">
        <v>44</v>
      </c>
      <c r="T36" s="32"/>
      <c r="U36" s="32"/>
      <c r="V36" s="32"/>
      <c r="W36" s="32"/>
      <c r="X36" s="32"/>
      <c r="Y36" s="32"/>
      <c r="Z36" s="32"/>
      <c r="AA36" s="32"/>
      <c r="AB36" s="33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>
        <f t="shared" si="1"/>
        <v>44</v>
      </c>
      <c r="AN36" s="33">
        <f t="shared" si="2"/>
        <v>0</v>
      </c>
      <c r="AO36" s="38">
        <v>184769.88</v>
      </c>
      <c r="AP36" s="35"/>
      <c r="AQ36" s="35"/>
      <c r="AR36" s="35"/>
      <c r="AS36" s="35"/>
      <c r="AT36" s="35"/>
    </row>
    <row r="37" s="9" customFormat="1" ht="33.75" customHeight="1">
      <c r="A37" s="23"/>
      <c r="B37" s="23"/>
      <c r="C37" s="26"/>
      <c r="D37" s="26"/>
      <c r="E37" s="26"/>
      <c r="F37" s="27"/>
      <c r="G37" s="26"/>
      <c r="H37" s="28"/>
      <c r="I37" s="37"/>
      <c r="J37" s="29"/>
      <c r="K37" s="29"/>
      <c r="L37" s="39"/>
      <c r="M37" s="30" t="s">
        <v>61</v>
      </c>
      <c r="N37" s="31" t="s">
        <v>40</v>
      </c>
      <c r="O37" s="32"/>
      <c r="P37" s="32"/>
      <c r="Q37" s="32"/>
      <c r="R37" s="32"/>
      <c r="S37" s="32">
        <v>16</v>
      </c>
      <c r="T37" s="32"/>
      <c r="U37" s="32"/>
      <c r="V37" s="32"/>
      <c r="W37" s="32"/>
      <c r="X37" s="32"/>
      <c r="Y37" s="32"/>
      <c r="Z37" s="32"/>
      <c r="AA37" s="32"/>
      <c r="AB37" s="33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>
        <f t="shared" si="1"/>
        <v>16</v>
      </c>
      <c r="AN37" s="33">
        <f t="shared" si="2"/>
        <v>0</v>
      </c>
      <c r="AO37" s="38">
        <v>47467.660000000003</v>
      </c>
      <c r="AP37" s="35"/>
      <c r="AQ37" s="35"/>
      <c r="AR37" s="35"/>
      <c r="AS37" s="35"/>
      <c r="AT37" s="35"/>
    </row>
    <row r="38" s="9" customFormat="1" ht="33.75" customHeight="1">
      <c r="A38" s="23"/>
      <c r="B38" s="23"/>
      <c r="C38" s="26"/>
      <c r="D38" s="26"/>
      <c r="E38" s="26"/>
      <c r="F38" s="27"/>
      <c r="G38" s="26"/>
      <c r="H38" s="28"/>
      <c r="I38" s="37"/>
      <c r="J38" s="29"/>
      <c r="K38" s="29"/>
      <c r="L38" s="39"/>
      <c r="M38" s="30" t="s">
        <v>68</v>
      </c>
      <c r="N38" s="31" t="s">
        <v>69</v>
      </c>
      <c r="O38" s="32"/>
      <c r="P38" s="32"/>
      <c r="Q38" s="32"/>
      <c r="R38" s="32"/>
      <c r="S38" s="32">
        <v>2.1000000000000001</v>
      </c>
      <c r="T38" s="32"/>
      <c r="U38" s="32"/>
      <c r="V38" s="32"/>
      <c r="W38" s="32"/>
      <c r="X38" s="32"/>
      <c r="Y38" s="32"/>
      <c r="Z38" s="32"/>
      <c r="AA38" s="32"/>
      <c r="AB38" s="33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>
        <f t="shared" si="1"/>
        <v>2.1000000000000001</v>
      </c>
      <c r="AN38" s="33">
        <f t="shared" si="2"/>
        <v>0</v>
      </c>
      <c r="AO38" s="36">
        <v>798177.73999999999</v>
      </c>
      <c r="AP38" s="35"/>
      <c r="AQ38" s="35"/>
      <c r="AR38" s="35"/>
      <c r="AS38" s="35"/>
      <c r="AT38" s="35"/>
    </row>
    <row r="39" s="9" customFormat="1" ht="33.75" customHeight="1">
      <c r="A39" s="23"/>
      <c r="B39" s="23"/>
      <c r="C39" s="26"/>
      <c r="D39" s="26"/>
      <c r="E39" s="26"/>
      <c r="F39" s="27"/>
      <c r="G39" s="26"/>
      <c r="H39" s="28"/>
      <c r="I39" s="37"/>
      <c r="J39" s="29"/>
      <c r="K39" s="29"/>
      <c r="L39" s="39"/>
      <c r="M39" s="30" t="s">
        <v>53</v>
      </c>
      <c r="N39" s="31" t="s">
        <v>54</v>
      </c>
      <c r="O39" s="36"/>
      <c r="P39" s="36"/>
      <c r="Q39" s="36"/>
      <c r="R39" s="36"/>
      <c r="S39" s="38" t="s">
        <v>55</v>
      </c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8" t="s">
        <v>55</v>
      </c>
      <c r="AN39" s="33">
        <f t="shared" si="2"/>
        <v>0</v>
      </c>
      <c r="AO39" s="36">
        <v>29296.169999999998</v>
      </c>
      <c r="AP39" s="35"/>
      <c r="AQ39" s="35"/>
      <c r="AR39" s="35"/>
      <c r="AS39" s="35"/>
      <c r="AT39" s="35"/>
    </row>
    <row r="40" s="9" customFormat="1" ht="33.75" customHeight="1">
      <c r="A40" s="23" t="s">
        <v>33</v>
      </c>
      <c r="B40" s="23" t="s">
        <v>70</v>
      </c>
      <c r="C40" s="24" t="s">
        <v>71</v>
      </c>
      <c r="D40" s="25">
        <v>1000826033</v>
      </c>
      <c r="E40" s="26" t="s">
        <v>46</v>
      </c>
      <c r="F40" s="27">
        <v>25.899999999999999</v>
      </c>
      <c r="G40" s="26">
        <v>1992</v>
      </c>
      <c r="H40" s="28">
        <v>45373</v>
      </c>
      <c r="I40" s="37" t="s">
        <v>72</v>
      </c>
      <c r="J40" s="29">
        <v>71</v>
      </c>
      <c r="K40" s="29">
        <v>61</v>
      </c>
      <c r="L40" s="26" t="s">
        <v>38</v>
      </c>
      <c r="M40" s="30" t="s">
        <v>39</v>
      </c>
      <c r="N40" s="31" t="s">
        <v>40</v>
      </c>
      <c r="O40" s="32"/>
      <c r="P40" s="32"/>
      <c r="Q40" s="32"/>
      <c r="R40" s="32"/>
      <c r="S40" s="32">
        <v>12</v>
      </c>
      <c r="T40" s="32"/>
      <c r="U40" s="32"/>
      <c r="V40" s="32"/>
      <c r="W40" s="32"/>
      <c r="X40" s="32"/>
      <c r="Y40" s="32"/>
      <c r="Z40" s="32"/>
      <c r="AA40" s="32"/>
      <c r="AB40" s="33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>
        <f t="shared" si="1"/>
        <v>12</v>
      </c>
      <c r="AN40" s="33">
        <f t="shared" si="2"/>
        <v>0</v>
      </c>
      <c r="AO40" s="34">
        <v>18697.860000000001</v>
      </c>
      <c r="AP40" s="35"/>
      <c r="AQ40" s="35"/>
      <c r="AR40" s="35"/>
      <c r="AS40" s="35"/>
      <c r="AT40" s="35"/>
    </row>
    <row r="41" s="9" customFormat="1" ht="33.75" customHeight="1">
      <c r="A41" s="23" t="s">
        <v>33</v>
      </c>
      <c r="B41" s="23" t="s">
        <v>73</v>
      </c>
      <c r="C41" s="26" t="s">
        <v>74</v>
      </c>
      <c r="D41" s="26">
        <v>1000825364</v>
      </c>
      <c r="E41" s="26" t="s">
        <v>46</v>
      </c>
      <c r="F41" s="27">
        <v>6.8799999999999999</v>
      </c>
      <c r="G41" s="26">
        <v>1989</v>
      </c>
      <c r="H41" s="28">
        <v>45908</v>
      </c>
      <c r="I41" s="37" t="s">
        <v>75</v>
      </c>
      <c r="J41" s="29">
        <v>65</v>
      </c>
      <c r="K41" s="29">
        <v>58</v>
      </c>
      <c r="L41" s="27">
        <v>1.0620000000000001</v>
      </c>
      <c r="M41" s="30" t="s">
        <v>59</v>
      </c>
      <c r="N41" s="31" t="s">
        <v>40</v>
      </c>
      <c r="O41" s="32"/>
      <c r="P41" s="32"/>
      <c r="Q41" s="32"/>
      <c r="R41" s="32"/>
      <c r="S41" s="32"/>
      <c r="T41" s="32"/>
      <c r="U41" s="32">
        <v>52</v>
      </c>
      <c r="V41" s="32"/>
      <c r="W41" s="32"/>
      <c r="X41" s="32"/>
      <c r="Y41" s="32"/>
      <c r="Z41" s="32"/>
      <c r="AA41" s="32"/>
      <c r="AB41" s="33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>
        <f t="shared" si="1"/>
        <v>52</v>
      </c>
      <c r="AN41" s="33">
        <f t="shared" si="2"/>
        <v>0</v>
      </c>
      <c r="AO41" s="36">
        <v>223685.42000000001</v>
      </c>
      <c r="AP41" s="40"/>
      <c r="AQ41" s="35"/>
      <c r="AR41" s="35"/>
      <c r="AS41" s="35"/>
      <c r="AT41" s="35"/>
    </row>
    <row r="42" s="9" customFormat="1" ht="33.75" customHeight="1">
      <c r="A42" s="23"/>
      <c r="B42" s="23"/>
      <c r="C42" s="26"/>
      <c r="D42" s="26"/>
      <c r="E42" s="26"/>
      <c r="F42" s="27"/>
      <c r="G42" s="26"/>
      <c r="H42" s="28"/>
      <c r="I42" s="37"/>
      <c r="J42" s="29"/>
      <c r="K42" s="29"/>
      <c r="L42" s="27"/>
      <c r="M42" s="30" t="s">
        <v>76</v>
      </c>
      <c r="N42" s="31" t="s">
        <v>77</v>
      </c>
      <c r="O42" s="32"/>
      <c r="P42" s="32"/>
      <c r="Q42" s="32"/>
      <c r="R42" s="32"/>
      <c r="S42" s="32"/>
      <c r="T42" s="32"/>
      <c r="U42" s="32">
        <v>4</v>
      </c>
      <c r="V42" s="32"/>
      <c r="W42" s="32"/>
      <c r="X42" s="32"/>
      <c r="Y42" s="32"/>
      <c r="Z42" s="32"/>
      <c r="AA42" s="32"/>
      <c r="AB42" s="33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>
        <f t="shared" si="1"/>
        <v>4</v>
      </c>
      <c r="AN42" s="33">
        <f t="shared" si="2"/>
        <v>0</v>
      </c>
      <c r="AO42" s="38">
        <v>1974.9400000000001</v>
      </c>
      <c r="AP42" s="40"/>
      <c r="AQ42" s="35"/>
      <c r="AR42" s="35"/>
      <c r="AS42" s="35"/>
      <c r="AT42" s="35"/>
    </row>
    <row r="43" s="9" customFormat="1" ht="33.75" customHeight="1">
      <c r="A43" s="23"/>
      <c r="B43" s="23"/>
      <c r="C43" s="26"/>
      <c r="D43" s="26"/>
      <c r="E43" s="26"/>
      <c r="F43" s="27"/>
      <c r="G43" s="26"/>
      <c r="H43" s="28"/>
      <c r="I43" s="37"/>
      <c r="J43" s="29"/>
      <c r="K43" s="29"/>
      <c r="L43" s="27"/>
      <c r="M43" s="30" t="s">
        <v>78</v>
      </c>
      <c r="N43" s="31" t="s">
        <v>40</v>
      </c>
      <c r="O43" s="32"/>
      <c r="P43" s="32"/>
      <c r="Q43" s="32"/>
      <c r="R43" s="32"/>
      <c r="S43" s="32"/>
      <c r="T43" s="32"/>
      <c r="U43" s="32">
        <v>10</v>
      </c>
      <c r="V43" s="32"/>
      <c r="W43" s="32"/>
      <c r="X43" s="32"/>
      <c r="Y43" s="32"/>
      <c r="Z43" s="32"/>
      <c r="AA43" s="32"/>
      <c r="AB43" s="33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>
        <f t="shared" si="1"/>
        <v>10</v>
      </c>
      <c r="AN43" s="33">
        <f t="shared" si="2"/>
        <v>0</v>
      </c>
      <c r="AO43" s="38">
        <v>42025.43</v>
      </c>
      <c r="AP43" s="40"/>
      <c r="AQ43" s="35"/>
      <c r="AR43" s="35"/>
      <c r="AS43" s="35"/>
      <c r="AT43" s="35"/>
    </row>
    <row r="44" s="9" customFormat="1" ht="33.75" customHeight="1">
      <c r="A44" s="23"/>
      <c r="B44" s="23"/>
      <c r="C44" s="26"/>
      <c r="D44" s="26"/>
      <c r="E44" s="26"/>
      <c r="F44" s="27"/>
      <c r="G44" s="26"/>
      <c r="H44" s="28"/>
      <c r="I44" s="37"/>
      <c r="J44" s="29"/>
      <c r="K44" s="29"/>
      <c r="L44" s="27"/>
      <c r="M44" s="30" t="s">
        <v>48</v>
      </c>
      <c r="N44" s="31" t="s">
        <v>49</v>
      </c>
      <c r="O44" s="32"/>
      <c r="P44" s="32"/>
      <c r="Q44" s="32"/>
      <c r="R44" s="32"/>
      <c r="S44" s="32"/>
      <c r="T44" s="32"/>
      <c r="U44" s="32">
        <v>3</v>
      </c>
      <c r="V44" s="32"/>
      <c r="W44" s="32"/>
      <c r="X44" s="32"/>
      <c r="Y44" s="32"/>
      <c r="Z44" s="32"/>
      <c r="AA44" s="32"/>
      <c r="AB44" s="33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>
        <f t="shared" si="1"/>
        <v>3</v>
      </c>
      <c r="AN44" s="33">
        <f t="shared" si="2"/>
        <v>0</v>
      </c>
      <c r="AO44" s="38">
        <v>9702.0599999999995</v>
      </c>
      <c r="AP44" s="40"/>
      <c r="AQ44" s="35"/>
      <c r="AR44" s="35"/>
      <c r="AS44" s="35"/>
      <c r="AT44" s="35"/>
    </row>
    <row r="45" s="9" customFormat="1" ht="33.75" customHeight="1">
      <c r="A45" s="23"/>
      <c r="B45" s="23"/>
      <c r="C45" s="26"/>
      <c r="D45" s="26"/>
      <c r="E45" s="26"/>
      <c r="F45" s="27"/>
      <c r="G45" s="26"/>
      <c r="H45" s="28"/>
      <c r="I45" s="37"/>
      <c r="J45" s="29"/>
      <c r="K45" s="29"/>
      <c r="L45" s="27"/>
      <c r="M45" s="30" t="s">
        <v>62</v>
      </c>
      <c r="N45" s="31" t="s">
        <v>40</v>
      </c>
      <c r="O45" s="32"/>
      <c r="P45" s="32"/>
      <c r="Q45" s="32"/>
      <c r="R45" s="32"/>
      <c r="S45" s="32"/>
      <c r="T45" s="32"/>
      <c r="U45" s="32">
        <v>7</v>
      </c>
      <c r="V45" s="32"/>
      <c r="W45" s="32"/>
      <c r="X45" s="32"/>
      <c r="Y45" s="32"/>
      <c r="Z45" s="32"/>
      <c r="AA45" s="32"/>
      <c r="AB45" s="33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>
        <f t="shared" si="1"/>
        <v>7</v>
      </c>
      <c r="AN45" s="33">
        <f t="shared" si="2"/>
        <v>0</v>
      </c>
      <c r="AO45" s="38">
        <v>60255.400000000001</v>
      </c>
      <c r="AP45" s="40"/>
      <c r="AQ45" s="35"/>
      <c r="AR45" s="35"/>
      <c r="AS45" s="35"/>
      <c r="AT45" s="35"/>
    </row>
    <row r="46" s="9" customFormat="1" ht="33.75" customHeight="1">
      <c r="A46" s="23"/>
      <c r="B46" s="23"/>
      <c r="C46" s="26"/>
      <c r="D46" s="26"/>
      <c r="E46" s="26"/>
      <c r="F46" s="27"/>
      <c r="G46" s="26"/>
      <c r="H46" s="28"/>
      <c r="I46" s="37"/>
      <c r="J46" s="29"/>
      <c r="K46" s="29"/>
      <c r="L46" s="27"/>
      <c r="M46" s="30" t="s">
        <v>53</v>
      </c>
      <c r="N46" s="31" t="s">
        <v>54</v>
      </c>
      <c r="O46" s="36"/>
      <c r="P46" s="36"/>
      <c r="Q46" s="36"/>
      <c r="R46" s="36"/>
      <c r="S46" s="36"/>
      <c r="T46" s="36"/>
      <c r="U46" s="38" t="s">
        <v>55</v>
      </c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8" t="s">
        <v>55</v>
      </c>
      <c r="AN46" s="33">
        <f t="shared" si="2"/>
        <v>0</v>
      </c>
      <c r="AO46" s="36">
        <v>4036.9000000000001</v>
      </c>
      <c r="AP46" s="40"/>
      <c r="AQ46" s="35"/>
      <c r="AR46" s="35"/>
      <c r="AS46" s="35"/>
      <c r="AT46" s="35"/>
    </row>
    <row r="47" s="9" customFormat="1" ht="33.75" customHeight="1">
      <c r="A47" s="23"/>
      <c r="B47" s="23"/>
      <c r="C47" s="26"/>
      <c r="D47" s="26"/>
      <c r="E47" s="26"/>
      <c r="F47" s="27"/>
      <c r="G47" s="26"/>
      <c r="H47" s="28"/>
      <c r="I47" s="37"/>
      <c r="J47" s="29"/>
      <c r="K47" s="29"/>
      <c r="L47" s="27"/>
      <c r="M47" s="30" t="s">
        <v>79</v>
      </c>
      <c r="N47" s="31" t="s">
        <v>80</v>
      </c>
      <c r="O47" s="32"/>
      <c r="P47" s="32"/>
      <c r="Q47" s="32"/>
      <c r="R47" s="32"/>
      <c r="S47" s="32"/>
      <c r="T47" s="32"/>
      <c r="U47" s="41">
        <v>0.29999999999999999</v>
      </c>
      <c r="V47" s="32"/>
      <c r="W47" s="32"/>
      <c r="X47" s="32"/>
      <c r="Y47" s="32"/>
      <c r="Z47" s="32"/>
      <c r="AA47" s="32"/>
      <c r="AB47" s="33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>
        <f t="shared" si="1"/>
        <v>0.29999999999999999</v>
      </c>
      <c r="AN47" s="33">
        <f t="shared" si="2"/>
        <v>0</v>
      </c>
      <c r="AO47" s="36">
        <v>6121.8299999999999</v>
      </c>
      <c r="AP47" s="40"/>
      <c r="AQ47" s="35"/>
      <c r="AR47" s="35"/>
      <c r="AS47" s="35"/>
      <c r="AT47" s="35"/>
    </row>
    <row r="48" s="9" customFormat="1" ht="33.75" customHeight="1">
      <c r="A48" s="23" t="s">
        <v>33</v>
      </c>
      <c r="B48" s="23" t="s">
        <v>81</v>
      </c>
      <c r="C48" s="26" t="s">
        <v>82</v>
      </c>
      <c r="D48" s="26">
        <v>1000825180</v>
      </c>
      <c r="E48" s="26" t="s">
        <v>46</v>
      </c>
      <c r="F48" s="27">
        <v>133.02799999999999</v>
      </c>
      <c r="G48" s="26">
        <v>1965</v>
      </c>
      <c r="H48" s="28">
        <v>45772</v>
      </c>
      <c r="I48" s="37" t="s">
        <v>83</v>
      </c>
      <c r="J48" s="29">
        <v>56</v>
      </c>
      <c r="K48" s="29">
        <v>57</v>
      </c>
      <c r="L48" s="39">
        <v>1.643</v>
      </c>
      <c r="M48" s="30" t="s">
        <v>59</v>
      </c>
      <c r="N48" s="31" t="s">
        <v>40</v>
      </c>
      <c r="O48" s="32"/>
      <c r="P48" s="32"/>
      <c r="Q48" s="32"/>
      <c r="R48" s="32"/>
      <c r="S48" s="32"/>
      <c r="T48" s="32"/>
      <c r="U48" s="32">
        <v>28</v>
      </c>
      <c r="V48" s="32"/>
      <c r="W48" s="32"/>
      <c r="X48" s="32"/>
      <c r="Y48" s="32"/>
      <c r="Z48" s="32"/>
      <c r="AA48" s="32"/>
      <c r="AB48" s="33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>
        <f t="shared" si="1"/>
        <v>28</v>
      </c>
      <c r="AN48" s="33">
        <f t="shared" si="2"/>
        <v>0</v>
      </c>
      <c r="AO48" s="38">
        <v>154297.73000000001</v>
      </c>
      <c r="AP48" s="35"/>
      <c r="AQ48" s="35"/>
      <c r="AR48" s="35"/>
      <c r="AS48" s="35"/>
      <c r="AT48" s="35"/>
    </row>
    <row r="49" s="9" customFormat="1" ht="33.75" customHeight="1">
      <c r="A49" s="23"/>
      <c r="B49" s="23"/>
      <c r="C49" s="26"/>
      <c r="D49" s="26"/>
      <c r="E49" s="26"/>
      <c r="F49" s="27"/>
      <c r="G49" s="26"/>
      <c r="H49" s="28"/>
      <c r="I49" s="37"/>
      <c r="J49" s="29"/>
      <c r="K49" s="29"/>
      <c r="L49" s="39"/>
      <c r="M49" s="30" t="s">
        <v>62</v>
      </c>
      <c r="N49" s="31" t="s">
        <v>40</v>
      </c>
      <c r="O49" s="32"/>
      <c r="P49" s="32"/>
      <c r="Q49" s="32"/>
      <c r="R49" s="32"/>
      <c r="S49" s="32"/>
      <c r="T49" s="32"/>
      <c r="U49" s="32">
        <v>5</v>
      </c>
      <c r="V49" s="32"/>
      <c r="W49" s="32"/>
      <c r="X49" s="32"/>
      <c r="Y49" s="32"/>
      <c r="Z49" s="32"/>
      <c r="AA49" s="32"/>
      <c r="AB49" s="33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>
        <f t="shared" si="1"/>
        <v>5</v>
      </c>
      <c r="AN49" s="33">
        <f t="shared" si="2"/>
        <v>0</v>
      </c>
      <c r="AO49" s="38">
        <v>48577.82</v>
      </c>
      <c r="AP49" s="35"/>
      <c r="AQ49" s="35"/>
      <c r="AR49" s="35"/>
      <c r="AS49" s="35"/>
      <c r="AT49" s="35"/>
    </row>
    <row r="50" s="9" customFormat="1" ht="33.75" customHeight="1">
      <c r="A50" s="23"/>
      <c r="B50" s="23"/>
      <c r="C50" s="26"/>
      <c r="D50" s="26"/>
      <c r="E50" s="26"/>
      <c r="F50" s="27"/>
      <c r="G50" s="26"/>
      <c r="H50" s="28"/>
      <c r="I50" s="37"/>
      <c r="J50" s="29"/>
      <c r="K50" s="29"/>
      <c r="L50" s="39"/>
      <c r="M50" s="30" t="s">
        <v>60</v>
      </c>
      <c r="N50" s="31" t="s">
        <v>40</v>
      </c>
      <c r="O50" s="32"/>
      <c r="P50" s="32"/>
      <c r="Q50" s="32"/>
      <c r="R50" s="32"/>
      <c r="S50" s="32"/>
      <c r="T50" s="32"/>
      <c r="U50" s="32">
        <v>6</v>
      </c>
      <c r="V50" s="32"/>
      <c r="W50" s="32"/>
      <c r="X50" s="32"/>
      <c r="Y50" s="32"/>
      <c r="Z50" s="32"/>
      <c r="AA50" s="32"/>
      <c r="AB50" s="33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>
        <f t="shared" si="1"/>
        <v>6</v>
      </c>
      <c r="AN50" s="33">
        <f t="shared" si="2"/>
        <v>0</v>
      </c>
      <c r="AO50" s="38">
        <v>18638.459999999999</v>
      </c>
      <c r="AP50" s="35"/>
      <c r="AQ50" s="35"/>
      <c r="AR50" s="35"/>
      <c r="AS50" s="35"/>
      <c r="AT50" s="35"/>
    </row>
    <row r="51" s="9" customFormat="1" ht="33.75" customHeight="1">
      <c r="A51" s="23"/>
      <c r="B51" s="23"/>
      <c r="C51" s="26"/>
      <c r="D51" s="26"/>
      <c r="E51" s="26"/>
      <c r="F51" s="27"/>
      <c r="G51" s="26"/>
      <c r="H51" s="28"/>
      <c r="I51" s="37"/>
      <c r="J51" s="29"/>
      <c r="K51" s="29"/>
      <c r="L51" s="39"/>
      <c r="M51" s="30" t="s">
        <v>53</v>
      </c>
      <c r="N51" s="31" t="s">
        <v>54</v>
      </c>
      <c r="O51" s="36"/>
      <c r="P51" s="36"/>
      <c r="Q51" s="36"/>
      <c r="R51" s="36"/>
      <c r="S51" s="36"/>
      <c r="T51" s="36"/>
      <c r="U51" s="38" t="s">
        <v>55</v>
      </c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8" t="s">
        <v>55</v>
      </c>
      <c r="AN51" s="33">
        <f t="shared" si="2"/>
        <v>0</v>
      </c>
      <c r="AO51" s="38">
        <v>21471.310000000001</v>
      </c>
      <c r="AP51" s="35"/>
      <c r="AQ51" s="35"/>
      <c r="AR51" s="35"/>
      <c r="AS51" s="35"/>
      <c r="AT51" s="35"/>
    </row>
    <row r="52" s="9" customFormat="1" ht="33.75" customHeight="1">
      <c r="A52" s="23" t="s">
        <v>33</v>
      </c>
      <c r="B52" s="23" t="s">
        <v>84</v>
      </c>
      <c r="C52" s="26" t="s">
        <v>85</v>
      </c>
      <c r="D52" s="26">
        <v>1000826670</v>
      </c>
      <c r="E52" s="26" t="s">
        <v>46</v>
      </c>
      <c r="F52" s="27">
        <v>6.9000000000000004</v>
      </c>
      <c r="G52" s="26">
        <v>1963</v>
      </c>
      <c r="H52" s="28">
        <v>45443</v>
      </c>
      <c r="I52" s="37" t="s">
        <v>86</v>
      </c>
      <c r="J52" s="29">
        <v>69</v>
      </c>
      <c r="K52" s="29">
        <v>68</v>
      </c>
      <c r="L52" s="27">
        <v>2.1600000000000001</v>
      </c>
      <c r="M52" s="30" t="s">
        <v>59</v>
      </c>
      <c r="N52" s="31" t="s">
        <v>40</v>
      </c>
      <c r="O52" s="32"/>
      <c r="P52" s="32"/>
      <c r="Q52" s="32"/>
      <c r="R52" s="32"/>
      <c r="S52" s="32"/>
      <c r="T52" s="32"/>
      <c r="U52" s="32">
        <v>52</v>
      </c>
      <c r="V52" s="32"/>
      <c r="W52" s="32"/>
      <c r="X52" s="32"/>
      <c r="Y52" s="32"/>
      <c r="Z52" s="32"/>
      <c r="AA52" s="32"/>
      <c r="AB52" s="33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>
        <f t="shared" si="1"/>
        <v>52</v>
      </c>
      <c r="AN52" s="33">
        <f t="shared" si="2"/>
        <v>0</v>
      </c>
      <c r="AO52" s="36">
        <v>217005.78</v>
      </c>
      <c r="AP52" s="35"/>
      <c r="AQ52" s="35"/>
      <c r="AR52" s="35"/>
      <c r="AS52" s="35"/>
      <c r="AT52" s="35"/>
    </row>
    <row r="53" s="9" customFormat="1" ht="33.75" customHeight="1">
      <c r="A53" s="23"/>
      <c r="B53" s="23"/>
      <c r="C53" s="26"/>
      <c r="D53" s="26"/>
      <c r="E53" s="26"/>
      <c r="F53" s="27"/>
      <c r="G53" s="26"/>
      <c r="H53" s="28"/>
      <c r="I53" s="37"/>
      <c r="J53" s="29"/>
      <c r="K53" s="29"/>
      <c r="L53" s="27"/>
      <c r="M53" s="30" t="s">
        <v>60</v>
      </c>
      <c r="N53" s="31" t="s">
        <v>40</v>
      </c>
      <c r="O53" s="32"/>
      <c r="P53" s="32"/>
      <c r="Q53" s="32"/>
      <c r="R53" s="32"/>
      <c r="S53" s="32"/>
      <c r="T53" s="32"/>
      <c r="U53" s="32">
        <v>3</v>
      </c>
      <c r="V53" s="32"/>
      <c r="W53" s="32"/>
      <c r="X53" s="32"/>
      <c r="Y53" s="32"/>
      <c r="Z53" s="32"/>
      <c r="AA53" s="32"/>
      <c r="AB53" s="33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>
        <f t="shared" si="1"/>
        <v>3</v>
      </c>
      <c r="AN53" s="33">
        <f t="shared" si="2"/>
        <v>0</v>
      </c>
      <c r="AO53" s="38">
        <v>9552.4599999999991</v>
      </c>
      <c r="AP53" s="35"/>
      <c r="AQ53" s="35"/>
      <c r="AR53" s="35"/>
      <c r="AS53" s="35"/>
      <c r="AT53" s="35"/>
    </row>
    <row r="54" s="9" customFormat="1" ht="33.75" customHeight="1">
      <c r="A54" s="23"/>
      <c r="B54" s="23"/>
      <c r="C54" s="26"/>
      <c r="D54" s="26"/>
      <c r="E54" s="26"/>
      <c r="F54" s="27"/>
      <c r="G54" s="26"/>
      <c r="H54" s="28"/>
      <c r="I54" s="37"/>
      <c r="J54" s="29"/>
      <c r="K54" s="29"/>
      <c r="L54" s="27"/>
      <c r="M54" s="30" t="s">
        <v>48</v>
      </c>
      <c r="N54" s="31" t="s">
        <v>49</v>
      </c>
      <c r="O54" s="32"/>
      <c r="P54" s="32"/>
      <c r="Q54" s="32"/>
      <c r="R54" s="32"/>
      <c r="S54" s="32"/>
      <c r="T54" s="32"/>
      <c r="U54" s="32">
        <v>8</v>
      </c>
      <c r="V54" s="32"/>
      <c r="W54" s="32"/>
      <c r="X54" s="32"/>
      <c r="Y54" s="32"/>
      <c r="Z54" s="32"/>
      <c r="AA54" s="32"/>
      <c r="AB54" s="33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>
        <f t="shared" si="1"/>
        <v>8</v>
      </c>
      <c r="AN54" s="33">
        <f t="shared" si="2"/>
        <v>0</v>
      </c>
      <c r="AO54" s="38">
        <v>28433.459999999999</v>
      </c>
      <c r="AP54" s="35"/>
      <c r="AQ54" s="35"/>
      <c r="AR54" s="35"/>
      <c r="AS54" s="35"/>
      <c r="AT54" s="35"/>
    </row>
    <row r="55" s="9" customFormat="1" ht="33.75" customHeight="1">
      <c r="A55" s="23"/>
      <c r="B55" s="23"/>
      <c r="C55" s="26"/>
      <c r="D55" s="26"/>
      <c r="E55" s="26"/>
      <c r="F55" s="27"/>
      <c r="G55" s="26"/>
      <c r="H55" s="28"/>
      <c r="I55" s="37"/>
      <c r="J55" s="29"/>
      <c r="K55" s="29"/>
      <c r="L55" s="27"/>
      <c r="M55" s="30" t="s">
        <v>61</v>
      </c>
      <c r="N55" s="31" t="s">
        <v>40</v>
      </c>
      <c r="O55" s="32"/>
      <c r="P55" s="32"/>
      <c r="Q55" s="32"/>
      <c r="R55" s="32"/>
      <c r="S55" s="32"/>
      <c r="T55" s="32"/>
      <c r="U55" s="32">
        <v>6</v>
      </c>
      <c r="V55" s="32"/>
      <c r="W55" s="32"/>
      <c r="X55" s="32"/>
      <c r="Y55" s="32"/>
      <c r="Z55" s="32"/>
      <c r="AA55" s="32"/>
      <c r="AB55" s="33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>
        <f t="shared" si="1"/>
        <v>6</v>
      </c>
      <c r="AN55" s="33">
        <f t="shared" si="2"/>
        <v>0</v>
      </c>
      <c r="AO55" s="38">
        <v>22571.830000000002</v>
      </c>
      <c r="AP55" s="35"/>
      <c r="AQ55" s="35"/>
      <c r="AR55" s="35"/>
      <c r="AS55" s="35"/>
      <c r="AT55" s="35"/>
    </row>
    <row r="56" s="9" customFormat="1" ht="33.75" customHeight="1">
      <c r="A56" s="23"/>
      <c r="B56" s="23"/>
      <c r="C56" s="26"/>
      <c r="D56" s="26"/>
      <c r="E56" s="26"/>
      <c r="F56" s="27"/>
      <c r="G56" s="26"/>
      <c r="H56" s="28"/>
      <c r="I56" s="37"/>
      <c r="J56" s="29"/>
      <c r="K56" s="29"/>
      <c r="L56" s="27"/>
      <c r="M56" s="30" t="s">
        <v>53</v>
      </c>
      <c r="N56" s="31" t="s">
        <v>54</v>
      </c>
      <c r="O56" s="36"/>
      <c r="P56" s="36"/>
      <c r="Q56" s="36"/>
      <c r="R56" s="36"/>
      <c r="S56" s="36"/>
      <c r="T56" s="36"/>
      <c r="U56" s="38" t="s">
        <v>55</v>
      </c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8" t="s">
        <v>55</v>
      </c>
      <c r="AN56" s="33">
        <f t="shared" si="2"/>
        <v>0</v>
      </c>
      <c r="AO56" s="38">
        <v>80221.720000000001</v>
      </c>
      <c r="AP56" s="35"/>
      <c r="AQ56" s="35"/>
      <c r="AR56" s="35"/>
      <c r="AS56" s="35"/>
      <c r="AT56" s="35"/>
    </row>
    <row r="57" s="9" customFormat="1" ht="33.75" customHeight="1">
      <c r="A57" s="23" t="s">
        <v>33</v>
      </c>
      <c r="B57" s="23" t="s">
        <v>87</v>
      </c>
      <c r="C57" s="26" t="s">
        <v>88</v>
      </c>
      <c r="D57" s="25">
        <v>1000826250</v>
      </c>
      <c r="E57" s="26" t="s">
        <v>46</v>
      </c>
      <c r="F57" s="27">
        <v>17.59</v>
      </c>
      <c r="G57" s="26">
        <v>1979</v>
      </c>
      <c r="H57" s="28">
        <v>45504</v>
      </c>
      <c r="I57" s="37" t="s">
        <v>89</v>
      </c>
      <c r="J57" s="29">
        <v>58</v>
      </c>
      <c r="K57" s="29">
        <v>58</v>
      </c>
      <c r="L57" s="27">
        <v>2.1120000000000001</v>
      </c>
      <c r="M57" s="30" t="s">
        <v>59</v>
      </c>
      <c r="N57" s="31" t="s">
        <v>40</v>
      </c>
      <c r="O57" s="32"/>
      <c r="P57" s="32"/>
      <c r="Q57" s="32"/>
      <c r="R57" s="32"/>
      <c r="S57" s="32"/>
      <c r="T57" s="32"/>
      <c r="U57" s="32"/>
      <c r="V57" s="32"/>
      <c r="W57" s="32">
        <v>71</v>
      </c>
      <c r="X57" s="32"/>
      <c r="Y57" s="32"/>
      <c r="Z57" s="32"/>
      <c r="AA57" s="32"/>
      <c r="AB57" s="33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>
        <f t="shared" si="1"/>
        <v>71</v>
      </c>
      <c r="AN57" s="33">
        <f t="shared" si="2"/>
        <v>0</v>
      </c>
      <c r="AO57" s="36">
        <v>304871.53999999998</v>
      </c>
      <c r="AP57" s="35"/>
      <c r="AQ57" s="35"/>
      <c r="AR57" s="35"/>
      <c r="AS57" s="35"/>
      <c r="AT57" s="35"/>
    </row>
    <row r="58" s="9" customFormat="1" ht="33.75" customHeight="1">
      <c r="A58" s="23"/>
      <c r="B58" s="23"/>
      <c r="C58" s="26"/>
      <c r="D58" s="25"/>
      <c r="E58" s="26"/>
      <c r="F58" s="27"/>
      <c r="G58" s="26"/>
      <c r="H58" s="28"/>
      <c r="I58" s="37"/>
      <c r="J58" s="29"/>
      <c r="K58" s="29"/>
      <c r="L58" s="27"/>
      <c r="M58" s="30" t="s">
        <v>68</v>
      </c>
      <c r="N58" s="31" t="s">
        <v>69</v>
      </c>
      <c r="O58" s="32"/>
      <c r="P58" s="32"/>
      <c r="Q58" s="32"/>
      <c r="R58" s="32"/>
      <c r="S58" s="32"/>
      <c r="T58" s="32"/>
      <c r="U58" s="32"/>
      <c r="V58" s="32"/>
      <c r="W58" s="32">
        <v>6.5999999999999996</v>
      </c>
      <c r="X58" s="32"/>
      <c r="Y58" s="32"/>
      <c r="Z58" s="32"/>
      <c r="AA58" s="32"/>
      <c r="AB58" s="33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>
        <f t="shared" si="1"/>
        <v>6.5999999999999996</v>
      </c>
      <c r="AN58" s="33">
        <f t="shared" si="2"/>
        <v>0</v>
      </c>
      <c r="AO58" s="36">
        <v>2296535.7999999998</v>
      </c>
      <c r="AP58" s="35"/>
      <c r="AQ58" s="35"/>
      <c r="AR58" s="35"/>
      <c r="AS58" s="35"/>
      <c r="AT58" s="35"/>
    </row>
    <row r="59" s="9" customFormat="1" ht="33.75" customHeight="1">
      <c r="A59" s="23" t="s">
        <v>33</v>
      </c>
      <c r="B59" s="23" t="s">
        <v>90</v>
      </c>
      <c r="C59" s="26" t="s">
        <v>91</v>
      </c>
      <c r="D59" s="26">
        <v>1000825863</v>
      </c>
      <c r="E59" s="26" t="s">
        <v>46</v>
      </c>
      <c r="F59" s="27">
        <v>11.130000000000001</v>
      </c>
      <c r="G59" s="26">
        <v>1978</v>
      </c>
      <c r="H59" s="28">
        <v>41847</v>
      </c>
      <c r="I59" s="37" t="s">
        <v>92</v>
      </c>
      <c r="J59" s="29">
        <v>68</v>
      </c>
      <c r="K59" s="29">
        <v>68</v>
      </c>
      <c r="L59" s="39">
        <v>3.2549999999999999</v>
      </c>
      <c r="M59" s="30" t="s">
        <v>59</v>
      </c>
      <c r="N59" s="31" t="s">
        <v>40</v>
      </c>
      <c r="O59" s="32"/>
      <c r="P59" s="32"/>
      <c r="Q59" s="32"/>
      <c r="R59" s="32"/>
      <c r="S59" s="32"/>
      <c r="T59" s="32"/>
      <c r="U59" s="32"/>
      <c r="V59" s="32"/>
      <c r="W59" s="32">
        <v>80</v>
      </c>
      <c r="X59" s="32"/>
      <c r="Y59" s="32"/>
      <c r="Z59" s="32"/>
      <c r="AA59" s="32"/>
      <c r="AB59" s="33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>
        <f t="shared" si="1"/>
        <v>80</v>
      </c>
      <c r="AN59" s="33">
        <f t="shared" si="2"/>
        <v>0</v>
      </c>
      <c r="AO59" s="36">
        <v>894950.58999999997</v>
      </c>
      <c r="AP59" s="35"/>
      <c r="AQ59" s="35"/>
      <c r="AR59" s="35"/>
      <c r="AS59" s="35"/>
      <c r="AT59" s="35"/>
    </row>
    <row r="60" s="9" customFormat="1" ht="33.75" customHeight="1">
      <c r="A60" s="23"/>
      <c r="B60" s="23"/>
      <c r="C60" s="26"/>
      <c r="D60" s="26"/>
      <c r="E60" s="26"/>
      <c r="F60" s="27"/>
      <c r="G60" s="26"/>
      <c r="H60" s="28"/>
      <c r="I60" s="37"/>
      <c r="J60" s="29"/>
      <c r="K60" s="29"/>
      <c r="L60" s="39"/>
      <c r="M60" s="30" t="s">
        <v>76</v>
      </c>
      <c r="N60" s="31" t="s">
        <v>77</v>
      </c>
      <c r="O60" s="32"/>
      <c r="P60" s="32"/>
      <c r="Q60" s="32"/>
      <c r="R60" s="32"/>
      <c r="S60" s="32"/>
      <c r="T60" s="32"/>
      <c r="U60" s="32"/>
      <c r="V60" s="32"/>
      <c r="W60" s="32">
        <v>14</v>
      </c>
      <c r="X60" s="32"/>
      <c r="Y60" s="32"/>
      <c r="Z60" s="32"/>
      <c r="AA60" s="32"/>
      <c r="AB60" s="33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>
        <f t="shared" si="1"/>
        <v>14</v>
      </c>
      <c r="AN60" s="33">
        <f t="shared" si="2"/>
        <v>0</v>
      </c>
      <c r="AO60" s="38">
        <v>13040.77</v>
      </c>
      <c r="AP60" s="35"/>
      <c r="AQ60" s="35"/>
      <c r="AR60" s="35"/>
      <c r="AS60" s="35"/>
      <c r="AT60" s="35"/>
    </row>
    <row r="61" s="9" customFormat="1" ht="33.75" customHeight="1" outlineLevel="1">
      <c r="A61" s="23"/>
      <c r="B61" s="23"/>
      <c r="C61" s="26"/>
      <c r="D61" s="26"/>
      <c r="E61" s="26"/>
      <c r="F61" s="27"/>
      <c r="G61" s="26"/>
      <c r="H61" s="28"/>
      <c r="I61" s="37"/>
      <c r="J61" s="29"/>
      <c r="K61" s="29"/>
      <c r="L61" s="39"/>
      <c r="M61" s="30" t="s">
        <v>78</v>
      </c>
      <c r="N61" s="31" t="s">
        <v>40</v>
      </c>
      <c r="O61" s="32"/>
      <c r="P61" s="32"/>
      <c r="Q61" s="32"/>
      <c r="R61" s="32"/>
      <c r="S61" s="32"/>
      <c r="T61" s="32"/>
      <c r="U61" s="32"/>
      <c r="V61" s="32"/>
      <c r="W61" s="32">
        <v>8</v>
      </c>
      <c r="X61" s="32"/>
      <c r="Y61" s="32"/>
      <c r="Z61" s="32"/>
      <c r="AA61" s="32"/>
      <c r="AB61" s="33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>
        <f t="shared" si="1"/>
        <v>8</v>
      </c>
      <c r="AN61" s="33">
        <f t="shared" si="2"/>
        <v>0</v>
      </c>
      <c r="AO61" s="38">
        <v>114965.53</v>
      </c>
      <c r="AP61" s="35"/>
      <c r="AQ61" s="35"/>
      <c r="AR61" s="35"/>
      <c r="AS61" s="35"/>
      <c r="AT61" s="35"/>
    </row>
    <row r="62" s="9" customFormat="1" ht="33.75" customHeight="1" outlineLevel="1">
      <c r="A62" s="23"/>
      <c r="B62" s="23"/>
      <c r="C62" s="26"/>
      <c r="D62" s="26"/>
      <c r="E62" s="26"/>
      <c r="F62" s="27"/>
      <c r="G62" s="26"/>
      <c r="H62" s="28"/>
      <c r="I62" s="37"/>
      <c r="J62" s="29"/>
      <c r="K62" s="29"/>
      <c r="L62" s="39"/>
      <c r="M62" s="30" t="s">
        <v>62</v>
      </c>
      <c r="N62" s="31" t="s">
        <v>40</v>
      </c>
      <c r="O62" s="32"/>
      <c r="P62" s="32"/>
      <c r="Q62" s="32"/>
      <c r="R62" s="32"/>
      <c r="S62" s="32"/>
      <c r="T62" s="32"/>
      <c r="U62" s="32"/>
      <c r="V62" s="32"/>
      <c r="W62" s="32">
        <v>3</v>
      </c>
      <c r="X62" s="32"/>
      <c r="Y62" s="32"/>
      <c r="Z62" s="32"/>
      <c r="AA62" s="32"/>
      <c r="AB62" s="33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>
        <f t="shared" si="1"/>
        <v>3</v>
      </c>
      <c r="AN62" s="33">
        <f t="shared" si="2"/>
        <v>0</v>
      </c>
      <c r="AO62" s="38">
        <v>112521.63</v>
      </c>
      <c r="AP62" s="35"/>
      <c r="AQ62" s="35"/>
      <c r="AR62" s="35"/>
      <c r="AS62" s="35"/>
      <c r="AT62" s="35"/>
    </row>
    <row r="63" s="9" customFormat="1" ht="33.75" customHeight="1" outlineLevel="1">
      <c r="A63" s="23" t="s">
        <v>33</v>
      </c>
      <c r="B63" s="23" t="s">
        <v>93</v>
      </c>
      <c r="C63" s="26" t="s">
        <v>94</v>
      </c>
      <c r="D63" s="26">
        <v>1000825372</v>
      </c>
      <c r="E63" s="26" t="s">
        <v>46</v>
      </c>
      <c r="F63" s="27">
        <v>23.57</v>
      </c>
      <c r="G63" s="26">
        <v>1978</v>
      </c>
      <c r="H63" s="28">
        <v>45373</v>
      </c>
      <c r="I63" s="37" t="s">
        <v>95</v>
      </c>
      <c r="J63" s="29">
        <v>70</v>
      </c>
      <c r="K63" s="29">
        <v>49</v>
      </c>
      <c r="L63" s="39">
        <v>6.585</v>
      </c>
      <c r="M63" s="30" t="s">
        <v>59</v>
      </c>
      <c r="N63" s="31" t="s">
        <v>40</v>
      </c>
      <c r="O63" s="32"/>
      <c r="P63" s="32"/>
      <c r="Q63" s="32"/>
      <c r="R63" s="32"/>
      <c r="S63" s="32"/>
      <c r="T63" s="32"/>
      <c r="U63" s="32"/>
      <c r="V63" s="32"/>
      <c r="W63" s="32">
        <v>55</v>
      </c>
      <c r="X63" s="32"/>
      <c r="Y63" s="32"/>
      <c r="Z63" s="32"/>
      <c r="AA63" s="32"/>
      <c r="AB63" s="33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>
        <f t="shared" si="1"/>
        <v>55</v>
      </c>
      <c r="AN63" s="33">
        <f t="shared" si="2"/>
        <v>0</v>
      </c>
      <c r="AO63" s="36">
        <v>564471.03000000003</v>
      </c>
      <c r="AP63" s="35"/>
      <c r="AQ63" s="35"/>
      <c r="AR63" s="35"/>
      <c r="AS63" s="35"/>
      <c r="AT63" s="35"/>
    </row>
    <row r="64" s="9" customFormat="1" ht="16.5" outlineLevel="1">
      <c r="A64" s="23"/>
      <c r="B64" s="23"/>
      <c r="C64" s="26"/>
      <c r="D64" s="26"/>
      <c r="E64" s="26"/>
      <c r="F64" s="27"/>
      <c r="G64" s="26"/>
      <c r="H64" s="28"/>
      <c r="I64" s="37"/>
      <c r="J64" s="29"/>
      <c r="K64" s="29"/>
      <c r="L64" s="39"/>
      <c r="M64" s="30" t="s">
        <v>76</v>
      </c>
      <c r="N64" s="31" t="s">
        <v>77</v>
      </c>
      <c r="O64" s="32"/>
      <c r="P64" s="32"/>
      <c r="Q64" s="32"/>
      <c r="R64" s="32"/>
      <c r="S64" s="32"/>
      <c r="T64" s="32"/>
      <c r="U64" s="32"/>
      <c r="V64" s="32"/>
      <c r="W64" s="32">
        <v>28</v>
      </c>
      <c r="X64" s="32"/>
      <c r="Y64" s="32"/>
      <c r="Z64" s="32"/>
      <c r="AA64" s="32"/>
      <c r="AB64" s="33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>
        <f t="shared" si="1"/>
        <v>28</v>
      </c>
      <c r="AN64" s="33">
        <f t="shared" si="2"/>
        <v>0</v>
      </c>
      <c r="AO64" s="38">
        <v>16300.16</v>
      </c>
      <c r="AP64" s="35"/>
      <c r="AQ64" s="35"/>
      <c r="AR64" s="35"/>
      <c r="AS64" s="35"/>
      <c r="AT64" s="35"/>
    </row>
    <row r="65" s="9" customFormat="1" ht="33.75" customHeight="1" outlineLevel="1">
      <c r="A65" s="23"/>
      <c r="B65" s="23"/>
      <c r="C65" s="26"/>
      <c r="D65" s="26"/>
      <c r="E65" s="26"/>
      <c r="F65" s="27"/>
      <c r="G65" s="26"/>
      <c r="H65" s="28"/>
      <c r="I65" s="37"/>
      <c r="J65" s="29"/>
      <c r="K65" s="29"/>
      <c r="L65" s="39"/>
      <c r="M65" s="30" t="s">
        <v>62</v>
      </c>
      <c r="N65" s="31" t="s">
        <v>40</v>
      </c>
      <c r="O65" s="32"/>
      <c r="P65" s="32"/>
      <c r="Q65" s="32"/>
      <c r="R65" s="32"/>
      <c r="S65" s="32"/>
      <c r="T65" s="32"/>
      <c r="U65" s="32"/>
      <c r="V65" s="32"/>
      <c r="W65" s="32">
        <v>9</v>
      </c>
      <c r="X65" s="32"/>
      <c r="Y65" s="32"/>
      <c r="Z65" s="32"/>
      <c r="AA65" s="32"/>
      <c r="AB65" s="33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>
        <f t="shared" si="1"/>
        <v>9</v>
      </c>
      <c r="AN65" s="33">
        <f t="shared" si="2"/>
        <v>0</v>
      </c>
      <c r="AO65" s="38">
        <v>295654.59999999998</v>
      </c>
      <c r="AP65" s="35"/>
      <c r="AQ65" s="35"/>
      <c r="AR65" s="35"/>
      <c r="AS65" s="35"/>
      <c r="AT65" s="35"/>
    </row>
    <row r="66" s="9" customFormat="1" ht="33.75" customHeight="1" outlineLevel="1">
      <c r="A66" s="23"/>
      <c r="B66" s="23"/>
      <c r="C66" s="26"/>
      <c r="D66" s="26"/>
      <c r="E66" s="26"/>
      <c r="F66" s="27"/>
      <c r="G66" s="26"/>
      <c r="H66" s="28"/>
      <c r="I66" s="37"/>
      <c r="J66" s="29"/>
      <c r="K66" s="29"/>
      <c r="L66" s="39"/>
      <c r="M66" s="30" t="s">
        <v>60</v>
      </c>
      <c r="N66" s="31" t="s">
        <v>40</v>
      </c>
      <c r="O66" s="32"/>
      <c r="P66" s="32"/>
      <c r="Q66" s="32"/>
      <c r="R66" s="32"/>
      <c r="S66" s="32"/>
      <c r="T66" s="32"/>
      <c r="U66" s="32"/>
      <c r="V66" s="32"/>
      <c r="W66" s="32">
        <v>15</v>
      </c>
      <c r="X66" s="32"/>
      <c r="Y66" s="32"/>
      <c r="Z66" s="32"/>
      <c r="AA66" s="32"/>
      <c r="AB66" s="33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>
        <f t="shared" si="1"/>
        <v>15</v>
      </c>
      <c r="AN66" s="33">
        <f t="shared" si="2"/>
        <v>0</v>
      </c>
      <c r="AO66" s="38">
        <v>70640.830000000002</v>
      </c>
      <c r="AP66" s="35"/>
      <c r="AQ66" s="35"/>
      <c r="AR66" s="35"/>
      <c r="AS66" s="35"/>
      <c r="AT66" s="35"/>
    </row>
    <row r="67" s="9" customFormat="1" ht="33.75" customHeight="1" outlineLevel="1">
      <c r="A67" s="23"/>
      <c r="B67" s="23"/>
      <c r="C67" s="26"/>
      <c r="D67" s="26"/>
      <c r="E67" s="26"/>
      <c r="F67" s="27"/>
      <c r="G67" s="26"/>
      <c r="H67" s="28"/>
      <c r="I67" s="37"/>
      <c r="J67" s="29"/>
      <c r="K67" s="29"/>
      <c r="L67" s="39"/>
      <c r="M67" s="30" t="s">
        <v>78</v>
      </c>
      <c r="N67" s="31" t="s">
        <v>40</v>
      </c>
      <c r="O67" s="32"/>
      <c r="P67" s="32"/>
      <c r="Q67" s="32"/>
      <c r="R67" s="32"/>
      <c r="S67" s="32"/>
      <c r="T67" s="32"/>
      <c r="U67" s="32"/>
      <c r="V67" s="32"/>
      <c r="W67" s="32">
        <v>14</v>
      </c>
      <c r="X67" s="32"/>
      <c r="Y67" s="32"/>
      <c r="Z67" s="32"/>
      <c r="AA67" s="32"/>
      <c r="AB67" s="33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>
        <f t="shared" si="1"/>
        <v>14</v>
      </c>
      <c r="AN67" s="33">
        <f t="shared" si="2"/>
        <v>0</v>
      </c>
      <c r="AO67" s="38">
        <v>149777.92000000001</v>
      </c>
      <c r="AP67" s="35"/>
      <c r="AQ67" s="35"/>
      <c r="AR67" s="35"/>
      <c r="AS67" s="35"/>
      <c r="AT67" s="35"/>
    </row>
    <row r="68" s="9" customFormat="1" ht="33.75" customHeight="1" outlineLevel="1">
      <c r="A68" s="23"/>
      <c r="B68" s="23"/>
      <c r="C68" s="26"/>
      <c r="D68" s="26"/>
      <c r="E68" s="26"/>
      <c r="F68" s="27"/>
      <c r="G68" s="26"/>
      <c r="H68" s="28"/>
      <c r="I68" s="37"/>
      <c r="J68" s="29"/>
      <c r="K68" s="29"/>
      <c r="L68" s="39"/>
      <c r="M68" s="30" t="s">
        <v>53</v>
      </c>
      <c r="N68" s="31" t="s">
        <v>54</v>
      </c>
      <c r="O68" s="36"/>
      <c r="P68" s="36"/>
      <c r="Q68" s="36"/>
      <c r="R68" s="36"/>
      <c r="S68" s="36"/>
      <c r="T68" s="36"/>
      <c r="U68" s="36"/>
      <c r="V68" s="36"/>
      <c r="W68" s="38" t="s">
        <v>55</v>
      </c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8" t="s">
        <v>55</v>
      </c>
      <c r="AN68" s="33">
        <f t="shared" si="2"/>
        <v>0</v>
      </c>
      <c r="AO68" s="38">
        <v>17283.220000000001</v>
      </c>
      <c r="AP68" s="35"/>
      <c r="AQ68" s="35"/>
      <c r="AR68" s="35"/>
      <c r="AS68" s="35"/>
      <c r="AT68" s="35"/>
    </row>
    <row r="69" s="9" customFormat="1" ht="18" outlineLevel="1">
      <c r="A69" s="23" t="s">
        <v>33</v>
      </c>
      <c r="B69" s="23" t="s">
        <v>96</v>
      </c>
      <c r="C69" s="26" t="s">
        <v>97</v>
      </c>
      <c r="D69" s="26">
        <v>1000825258</v>
      </c>
      <c r="E69" s="26" t="s">
        <v>46</v>
      </c>
      <c r="F69" s="27">
        <v>32.840000000000003</v>
      </c>
      <c r="G69" s="26">
        <v>1980</v>
      </c>
      <c r="H69" s="28">
        <v>45565</v>
      </c>
      <c r="I69" s="37" t="s">
        <v>98</v>
      </c>
      <c r="J69" s="29">
        <v>64</v>
      </c>
      <c r="K69" s="29">
        <v>64</v>
      </c>
      <c r="L69" s="39">
        <v>3.9729999999999999</v>
      </c>
      <c r="M69" s="30" t="s">
        <v>76</v>
      </c>
      <c r="N69" s="31" t="s">
        <v>77</v>
      </c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>
        <v>4</v>
      </c>
      <c r="Z69" s="32"/>
      <c r="AA69" s="32"/>
      <c r="AB69" s="33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>
        <f t="shared" si="1"/>
        <v>4</v>
      </c>
      <c r="AN69" s="33">
        <f t="shared" si="2"/>
        <v>0</v>
      </c>
      <c r="AO69" s="38">
        <v>3301.5599999999999</v>
      </c>
      <c r="AP69" s="35"/>
      <c r="AQ69" s="35"/>
      <c r="AR69" s="35"/>
      <c r="AS69" s="35"/>
      <c r="AT69" s="35"/>
    </row>
    <row r="70" s="9" customFormat="1" ht="33.75" customHeight="1" outlineLevel="1">
      <c r="A70" s="23"/>
      <c r="B70" s="23"/>
      <c r="C70" s="26"/>
      <c r="D70" s="26"/>
      <c r="E70" s="26"/>
      <c r="F70" s="27"/>
      <c r="G70" s="26"/>
      <c r="H70" s="28"/>
      <c r="I70" s="37"/>
      <c r="J70" s="29"/>
      <c r="K70" s="29"/>
      <c r="L70" s="39"/>
      <c r="M70" s="30" t="s">
        <v>59</v>
      </c>
      <c r="N70" s="31" t="s">
        <v>40</v>
      </c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>
        <v>119</v>
      </c>
      <c r="Z70" s="32"/>
      <c r="AA70" s="32"/>
      <c r="AB70" s="33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>
        <f t="shared" si="1"/>
        <v>119</v>
      </c>
      <c r="AN70" s="33">
        <f t="shared" si="2"/>
        <v>0</v>
      </c>
      <c r="AO70" s="36">
        <v>494337.32000000001</v>
      </c>
      <c r="AP70" s="35"/>
      <c r="AQ70" s="35"/>
      <c r="AR70" s="35"/>
      <c r="AS70" s="35"/>
      <c r="AT70" s="35"/>
    </row>
    <row r="71" s="9" customFormat="1" ht="33.75" customHeight="1" outlineLevel="1">
      <c r="A71" s="23"/>
      <c r="B71" s="23"/>
      <c r="C71" s="26"/>
      <c r="D71" s="26"/>
      <c r="E71" s="26"/>
      <c r="F71" s="27"/>
      <c r="G71" s="26"/>
      <c r="H71" s="28"/>
      <c r="I71" s="37"/>
      <c r="J71" s="29"/>
      <c r="K71" s="29"/>
      <c r="L71" s="39"/>
      <c r="M71" s="30" t="s">
        <v>62</v>
      </c>
      <c r="N71" s="31" t="s">
        <v>40</v>
      </c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>
        <v>14</v>
      </c>
      <c r="Z71" s="32"/>
      <c r="AA71" s="32"/>
      <c r="AB71" s="33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>
        <f t="shared" si="1"/>
        <v>14</v>
      </c>
      <c r="AN71" s="33">
        <f t="shared" si="2"/>
        <v>0</v>
      </c>
      <c r="AO71" s="38">
        <v>167070.42000000001</v>
      </c>
      <c r="AP71" s="35"/>
      <c r="AQ71" s="35"/>
      <c r="AR71" s="35"/>
      <c r="AS71" s="35"/>
      <c r="AT71" s="35"/>
    </row>
    <row r="72" s="9" customFormat="1" ht="33.75" customHeight="1" outlineLevel="1">
      <c r="A72" s="23" t="s">
        <v>33</v>
      </c>
      <c r="B72" s="23" t="s">
        <v>99</v>
      </c>
      <c r="C72" s="26" t="s">
        <v>100</v>
      </c>
      <c r="D72" s="26">
        <v>1000825320</v>
      </c>
      <c r="E72" s="26" t="s">
        <v>46</v>
      </c>
      <c r="F72" s="27">
        <v>28.030000000000001</v>
      </c>
      <c r="G72" s="26">
        <v>1984</v>
      </c>
      <c r="H72" s="28">
        <v>45565</v>
      </c>
      <c r="I72" s="26" t="s">
        <v>101</v>
      </c>
      <c r="J72" s="29">
        <v>72</v>
      </c>
      <c r="K72" s="29">
        <v>69</v>
      </c>
      <c r="L72" s="39">
        <v>4.2599999999999998</v>
      </c>
      <c r="M72" s="30" t="s">
        <v>78</v>
      </c>
      <c r="N72" s="31" t="s">
        <v>40</v>
      </c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>
        <v>13</v>
      </c>
      <c r="Z72" s="32"/>
      <c r="AA72" s="32"/>
      <c r="AB72" s="33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>
        <f t="shared" si="1"/>
        <v>13</v>
      </c>
      <c r="AN72" s="33">
        <f t="shared" si="2"/>
        <v>0</v>
      </c>
      <c r="AO72" s="34">
        <v>74575.699999999997</v>
      </c>
      <c r="AP72" s="35"/>
      <c r="AQ72" s="35"/>
      <c r="AR72" s="35"/>
      <c r="AS72" s="35"/>
      <c r="AT72" s="35"/>
    </row>
    <row r="73" s="9" customFormat="1" ht="33.75" customHeight="1" outlineLevel="1">
      <c r="A73" s="23"/>
      <c r="B73" s="23"/>
      <c r="C73" s="26"/>
      <c r="D73" s="26"/>
      <c r="E73" s="26"/>
      <c r="F73" s="27"/>
      <c r="G73" s="26"/>
      <c r="H73" s="28"/>
      <c r="I73" s="26"/>
      <c r="J73" s="29"/>
      <c r="K73" s="29"/>
      <c r="L73" s="39"/>
      <c r="M73" s="30" t="s">
        <v>59</v>
      </c>
      <c r="N73" s="31" t="s">
        <v>40</v>
      </c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>
        <v>8</v>
      </c>
      <c r="Z73" s="32"/>
      <c r="AA73" s="32"/>
      <c r="AB73" s="33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>
        <f t="shared" si="1"/>
        <v>8</v>
      </c>
      <c r="AN73" s="33">
        <f t="shared" si="2"/>
        <v>0</v>
      </c>
      <c r="AO73" s="34">
        <v>53053.970000000001</v>
      </c>
      <c r="AP73" s="35"/>
      <c r="AQ73" s="35"/>
      <c r="AR73" s="35"/>
      <c r="AS73" s="35"/>
      <c r="AT73" s="35"/>
    </row>
    <row r="74" s="9" customFormat="1" ht="33.75" customHeight="1" outlineLevel="1">
      <c r="A74" s="23"/>
      <c r="B74" s="23"/>
      <c r="C74" s="26"/>
      <c r="D74" s="26"/>
      <c r="E74" s="26"/>
      <c r="F74" s="27"/>
      <c r="G74" s="26"/>
      <c r="H74" s="28"/>
      <c r="I74" s="26"/>
      <c r="J74" s="29"/>
      <c r="K74" s="29"/>
      <c r="L74" s="39"/>
      <c r="M74" s="30" t="s">
        <v>62</v>
      </c>
      <c r="N74" s="31" t="s">
        <v>40</v>
      </c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>
        <v>18</v>
      </c>
      <c r="Z74" s="32"/>
      <c r="AA74" s="32"/>
      <c r="AB74" s="33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>
        <f t="shared" si="1"/>
        <v>18</v>
      </c>
      <c r="AN74" s="33">
        <f t="shared" si="2"/>
        <v>0</v>
      </c>
      <c r="AO74" s="34">
        <v>195410.97</v>
      </c>
      <c r="AP74" s="35"/>
      <c r="AQ74" s="35"/>
      <c r="AR74" s="35"/>
      <c r="AS74" s="35"/>
      <c r="AT74" s="35"/>
    </row>
    <row r="75" s="9" customFormat="1" ht="33.75" customHeight="1" outlineLevel="1">
      <c r="A75" s="23" t="s">
        <v>33</v>
      </c>
      <c r="B75" s="23" t="s">
        <v>102</v>
      </c>
      <c r="C75" s="26" t="s">
        <v>103</v>
      </c>
      <c r="D75" s="26">
        <v>1000825963</v>
      </c>
      <c r="E75" s="26" t="s">
        <v>46</v>
      </c>
      <c r="F75" s="27">
        <v>73.730000000000004</v>
      </c>
      <c r="G75" s="26">
        <v>1970</v>
      </c>
      <c r="H75" s="28">
        <v>45957</v>
      </c>
      <c r="I75" s="37" t="s">
        <v>104</v>
      </c>
      <c r="J75" s="29">
        <v>58</v>
      </c>
      <c r="K75" s="29">
        <v>49</v>
      </c>
      <c r="L75" s="39">
        <v>3.754</v>
      </c>
      <c r="M75" s="30" t="s">
        <v>79</v>
      </c>
      <c r="N75" s="31" t="s">
        <v>80</v>
      </c>
      <c r="O75" s="32"/>
      <c r="P75" s="32"/>
      <c r="Q75" s="32"/>
      <c r="R75" s="32"/>
      <c r="S75" s="32">
        <v>2.7999999999999998</v>
      </c>
      <c r="T75" s="32"/>
      <c r="U75" s="32"/>
      <c r="V75" s="32"/>
      <c r="W75" s="32"/>
      <c r="X75" s="32"/>
      <c r="Y75" s="32"/>
      <c r="Z75" s="32"/>
      <c r="AA75" s="32"/>
      <c r="AB75" s="33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>
        <f t="shared" si="1"/>
        <v>2.7999999999999998</v>
      </c>
      <c r="AN75" s="33">
        <f t="shared" si="2"/>
        <v>0</v>
      </c>
      <c r="AO75" s="33">
        <v>18540</v>
      </c>
      <c r="AP75" s="35"/>
      <c r="AQ75" s="35"/>
      <c r="AR75" s="35"/>
      <c r="AS75" s="35"/>
      <c r="AT75" s="35"/>
    </row>
    <row r="76" s="9" customFormat="1" ht="18" outlineLevel="1">
      <c r="A76" s="23"/>
      <c r="B76" s="23"/>
      <c r="C76" s="26"/>
      <c r="D76" s="26"/>
      <c r="E76" s="26"/>
      <c r="F76" s="27"/>
      <c r="G76" s="26"/>
      <c r="H76" s="28"/>
      <c r="I76" s="37"/>
      <c r="J76" s="29"/>
      <c r="K76" s="29"/>
      <c r="L76" s="39"/>
      <c r="M76" s="30" t="s">
        <v>59</v>
      </c>
      <c r="N76" s="31" t="s">
        <v>40</v>
      </c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>
        <v>71</v>
      </c>
      <c r="Z76" s="32"/>
      <c r="AA76" s="32"/>
      <c r="AB76" s="33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>
        <f t="shared" si="1"/>
        <v>71</v>
      </c>
      <c r="AN76" s="33">
        <f t="shared" si="2"/>
        <v>0</v>
      </c>
      <c r="AO76" s="36">
        <v>303066.15999999997</v>
      </c>
      <c r="AP76" s="35"/>
      <c r="AQ76" s="35"/>
      <c r="AR76" s="35"/>
      <c r="AS76" s="35"/>
      <c r="AT76" s="35"/>
    </row>
    <row r="77" s="9" customFormat="1" ht="33.75" customHeight="1" outlineLevel="1">
      <c r="A77" s="23"/>
      <c r="B77" s="23"/>
      <c r="C77" s="26"/>
      <c r="D77" s="26"/>
      <c r="E77" s="26"/>
      <c r="F77" s="27"/>
      <c r="G77" s="26"/>
      <c r="H77" s="28"/>
      <c r="I77" s="37"/>
      <c r="J77" s="29"/>
      <c r="K77" s="29"/>
      <c r="L77" s="39"/>
      <c r="M77" s="30" t="s">
        <v>78</v>
      </c>
      <c r="N77" s="31" t="s">
        <v>40</v>
      </c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>
        <v>7</v>
      </c>
      <c r="Z77" s="32"/>
      <c r="AA77" s="32"/>
      <c r="AB77" s="33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>
        <f t="shared" si="1"/>
        <v>7</v>
      </c>
      <c r="AN77" s="33">
        <f t="shared" si="2"/>
        <v>0</v>
      </c>
      <c r="AO77" s="38">
        <v>28153.299999999999</v>
      </c>
      <c r="AP77" s="35"/>
      <c r="AQ77" s="35"/>
      <c r="AR77" s="35"/>
      <c r="AS77" s="35"/>
      <c r="AT77" s="35"/>
    </row>
    <row r="78" s="9" customFormat="1" ht="33.75" customHeight="1" outlineLevel="1">
      <c r="A78" s="23"/>
      <c r="B78" s="23"/>
      <c r="C78" s="26"/>
      <c r="D78" s="26"/>
      <c r="E78" s="26"/>
      <c r="F78" s="27"/>
      <c r="G78" s="26"/>
      <c r="H78" s="28"/>
      <c r="I78" s="37"/>
      <c r="J78" s="29"/>
      <c r="K78" s="29"/>
      <c r="L78" s="39"/>
      <c r="M78" s="30" t="s">
        <v>60</v>
      </c>
      <c r="N78" s="31" t="s">
        <v>40</v>
      </c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>
        <v>12</v>
      </c>
      <c r="Z78" s="32"/>
      <c r="AA78" s="32"/>
      <c r="AB78" s="33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>
        <f t="shared" si="1"/>
        <v>12</v>
      </c>
      <c r="AN78" s="33">
        <f t="shared" si="2"/>
        <v>0</v>
      </c>
      <c r="AO78" s="38">
        <v>36240.019999999997</v>
      </c>
      <c r="AP78" s="35"/>
      <c r="AQ78" s="35"/>
      <c r="AR78" s="35"/>
      <c r="AS78" s="35"/>
      <c r="AT78" s="35"/>
    </row>
    <row r="79" s="9" customFormat="1" ht="33.75" customHeight="1" outlineLevel="1">
      <c r="A79" s="23"/>
      <c r="B79" s="23"/>
      <c r="C79" s="26"/>
      <c r="D79" s="26"/>
      <c r="E79" s="26"/>
      <c r="F79" s="27"/>
      <c r="G79" s="26"/>
      <c r="H79" s="28"/>
      <c r="I79" s="37"/>
      <c r="J79" s="29"/>
      <c r="K79" s="29"/>
      <c r="L79" s="39"/>
      <c r="M79" s="30" t="s">
        <v>53</v>
      </c>
      <c r="N79" s="31" t="s">
        <v>54</v>
      </c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8" t="s">
        <v>55</v>
      </c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8" t="s">
        <v>55</v>
      </c>
      <c r="AN79" s="33">
        <f t="shared" si="2"/>
        <v>0</v>
      </c>
      <c r="AO79" s="42">
        <v>5246</v>
      </c>
      <c r="AP79" s="35"/>
      <c r="AQ79" s="35"/>
      <c r="AR79" s="35"/>
      <c r="AS79" s="35"/>
      <c r="AT79" s="35"/>
    </row>
    <row r="80" s="9" customFormat="1" ht="33.75" customHeight="1" outlineLevel="1">
      <c r="A80" s="23" t="s">
        <v>33</v>
      </c>
      <c r="B80" s="23" t="s">
        <v>105</v>
      </c>
      <c r="C80" s="26" t="s">
        <v>106</v>
      </c>
      <c r="D80" s="26">
        <v>1000825004</v>
      </c>
      <c r="E80" s="26" t="s">
        <v>46</v>
      </c>
      <c r="F80" s="27">
        <v>34.380000000000003</v>
      </c>
      <c r="G80" s="26">
        <v>1969</v>
      </c>
      <c r="H80" s="28">
        <v>45930</v>
      </c>
      <c r="I80" s="37" t="s">
        <v>107</v>
      </c>
      <c r="J80" s="29">
        <v>68</v>
      </c>
      <c r="K80" s="29">
        <v>65</v>
      </c>
      <c r="L80" s="39">
        <v>4.0279999999999996</v>
      </c>
      <c r="M80" s="30" t="s">
        <v>59</v>
      </c>
      <c r="N80" s="31" t="s">
        <v>40</v>
      </c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>
        <v>9</v>
      </c>
      <c r="Z80" s="32"/>
      <c r="AA80" s="32"/>
      <c r="AB80" s="33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>
        <f t="shared" si="1"/>
        <v>9</v>
      </c>
      <c r="AN80" s="33">
        <f t="shared" si="2"/>
        <v>0</v>
      </c>
      <c r="AO80" s="36">
        <v>45648.279999999999</v>
      </c>
      <c r="AP80" s="35"/>
      <c r="AQ80" s="35"/>
      <c r="AR80" s="35"/>
      <c r="AS80" s="35"/>
      <c r="AT80" s="35"/>
    </row>
    <row r="81" s="9" customFormat="1" ht="33.75" customHeight="1" outlineLevel="1">
      <c r="A81" s="23"/>
      <c r="B81" s="23"/>
      <c r="C81" s="26"/>
      <c r="D81" s="26"/>
      <c r="E81" s="26"/>
      <c r="F81" s="27"/>
      <c r="G81" s="26"/>
      <c r="H81" s="28"/>
      <c r="I81" s="37"/>
      <c r="J81" s="29"/>
      <c r="K81" s="29"/>
      <c r="L81" s="39"/>
      <c r="M81" s="30" t="s">
        <v>76</v>
      </c>
      <c r="N81" s="31" t="s">
        <v>77</v>
      </c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>
        <v>46</v>
      </c>
      <c r="Z81" s="32"/>
      <c r="AA81" s="32"/>
      <c r="AB81" s="33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>
        <f t="shared" si="1"/>
        <v>46</v>
      </c>
      <c r="AN81" s="33">
        <f t="shared" si="2"/>
        <v>0</v>
      </c>
      <c r="AO81" s="38">
        <v>17237.790000000001</v>
      </c>
      <c r="AP81" s="35"/>
      <c r="AQ81" s="35"/>
      <c r="AR81" s="35"/>
      <c r="AS81" s="35"/>
      <c r="AT81" s="35"/>
    </row>
    <row r="82" s="9" customFormat="1" ht="33.75" customHeight="1" outlineLevel="1">
      <c r="A82" s="23" t="s">
        <v>33</v>
      </c>
      <c r="B82" s="23" t="s">
        <v>108</v>
      </c>
      <c r="C82" s="24" t="s">
        <v>109</v>
      </c>
      <c r="D82" s="25">
        <v>2000088962</v>
      </c>
      <c r="E82" s="26" t="s">
        <v>36</v>
      </c>
      <c r="F82" s="27">
        <v>23.309999999999999</v>
      </c>
      <c r="G82" s="26">
        <v>1974</v>
      </c>
      <c r="H82" s="28">
        <v>45565</v>
      </c>
      <c r="I82" s="26" t="s">
        <v>110</v>
      </c>
      <c r="J82" s="29">
        <v>75</v>
      </c>
      <c r="K82" s="29">
        <v>71</v>
      </c>
      <c r="L82" s="27" t="s">
        <v>38</v>
      </c>
      <c r="M82" s="30" t="s">
        <v>39</v>
      </c>
      <c r="N82" s="31" t="s">
        <v>40</v>
      </c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>
        <v>42</v>
      </c>
      <c r="Z82" s="32"/>
      <c r="AA82" s="32"/>
      <c r="AB82" s="33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>
        <f t="shared" si="1"/>
        <v>42</v>
      </c>
      <c r="AN82" s="33">
        <f t="shared" si="2"/>
        <v>0</v>
      </c>
      <c r="AO82" s="34">
        <v>57122.330000000002</v>
      </c>
      <c r="AP82" s="35"/>
      <c r="AQ82" s="35"/>
      <c r="AR82" s="35"/>
      <c r="AS82" s="35"/>
      <c r="AT82" s="35"/>
    </row>
    <row r="83" s="9" customFormat="1" ht="33.75" customHeight="1" outlineLevel="1">
      <c r="A83" s="30" t="s">
        <v>33</v>
      </c>
      <c r="B83" s="30" t="s">
        <v>111</v>
      </c>
      <c r="C83" s="43" t="s">
        <v>112</v>
      </c>
      <c r="D83" s="44">
        <v>2000088940</v>
      </c>
      <c r="E83" s="43" t="s">
        <v>36</v>
      </c>
      <c r="F83" s="39">
        <v>11.300000000000001</v>
      </c>
      <c r="G83" s="44">
        <v>1990</v>
      </c>
      <c r="H83" s="45">
        <v>45443</v>
      </c>
      <c r="I83" s="44" t="s">
        <v>113</v>
      </c>
      <c r="J83" s="44">
        <v>70</v>
      </c>
      <c r="K83" s="44">
        <v>73</v>
      </c>
      <c r="L83" s="39">
        <v>2.0870000000000002</v>
      </c>
      <c r="M83" s="30" t="s">
        <v>114</v>
      </c>
      <c r="N83" s="31" t="s">
        <v>40</v>
      </c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>
        <v>41</v>
      </c>
      <c r="Z83" s="32"/>
      <c r="AA83" s="32"/>
      <c r="AB83" s="33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>
        <f t="shared" si="1"/>
        <v>41</v>
      </c>
      <c r="AN83" s="33">
        <f t="shared" si="2"/>
        <v>0</v>
      </c>
      <c r="AO83" s="38">
        <v>109616.86</v>
      </c>
      <c r="AP83" s="35"/>
      <c r="AQ83" s="35"/>
      <c r="AR83" s="35"/>
      <c r="AS83" s="35"/>
      <c r="AT83" s="35"/>
    </row>
    <row r="84" s="9" customFormat="1" ht="33.75" customHeight="1" outlineLevel="1">
      <c r="A84" s="30"/>
      <c r="B84" s="30"/>
      <c r="C84" s="43"/>
      <c r="D84" s="44"/>
      <c r="E84" s="43"/>
      <c r="F84" s="39"/>
      <c r="G84" s="44"/>
      <c r="H84" s="44"/>
      <c r="I84" s="44"/>
      <c r="J84" s="44"/>
      <c r="K84" s="44"/>
      <c r="L84" s="39"/>
      <c r="M84" s="30" t="s">
        <v>115</v>
      </c>
      <c r="N84" s="31" t="s">
        <v>77</v>
      </c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>
        <v>30</v>
      </c>
      <c r="Z84" s="32"/>
      <c r="AA84" s="32"/>
      <c r="AB84" s="33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>
        <f t="shared" si="1"/>
        <v>30</v>
      </c>
      <c r="AN84" s="33">
        <f t="shared" si="2"/>
        <v>0</v>
      </c>
      <c r="AO84" s="38">
        <v>10341.870000000001</v>
      </c>
      <c r="AP84" s="35"/>
      <c r="AQ84" s="35"/>
      <c r="AR84" s="35"/>
      <c r="AS84" s="35"/>
      <c r="AT84" s="35"/>
    </row>
    <row r="85" s="9" customFormat="1" ht="33.75" customHeight="1" outlineLevel="1">
      <c r="A85" s="30"/>
      <c r="B85" s="30"/>
      <c r="C85" s="43"/>
      <c r="D85" s="44"/>
      <c r="E85" s="43"/>
      <c r="F85" s="39"/>
      <c r="G85" s="44"/>
      <c r="H85" s="44"/>
      <c r="I85" s="44"/>
      <c r="J85" s="44"/>
      <c r="K85" s="44"/>
      <c r="L85" s="39"/>
      <c r="M85" s="30" t="s">
        <v>116</v>
      </c>
      <c r="N85" s="31" t="s">
        <v>40</v>
      </c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>
        <v>9</v>
      </c>
      <c r="Z85" s="32"/>
      <c r="AA85" s="32"/>
      <c r="AB85" s="33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>
        <f t="shared" si="1"/>
        <v>9</v>
      </c>
      <c r="AN85" s="33">
        <f t="shared" si="2"/>
        <v>0</v>
      </c>
      <c r="AO85" s="38">
        <v>32102.220000000001</v>
      </c>
      <c r="AP85" s="35"/>
      <c r="AQ85" s="35"/>
      <c r="AR85" s="35"/>
      <c r="AS85" s="35"/>
      <c r="AT85" s="35"/>
    </row>
    <row r="86" s="9" customFormat="1" ht="33.75" customHeight="1" outlineLevel="1">
      <c r="A86" s="23" t="s">
        <v>33</v>
      </c>
      <c r="B86" s="23" t="s">
        <v>117</v>
      </c>
      <c r="C86" s="26" t="s">
        <v>118</v>
      </c>
      <c r="D86" s="26">
        <v>1000826039</v>
      </c>
      <c r="E86" s="26" t="s">
        <v>46</v>
      </c>
      <c r="F86" s="27">
        <v>51.07</v>
      </c>
      <c r="G86" s="26">
        <v>1970</v>
      </c>
      <c r="H86" s="28">
        <v>45772</v>
      </c>
      <c r="I86" s="29" t="s">
        <v>119</v>
      </c>
      <c r="J86" s="29">
        <v>70</v>
      </c>
      <c r="K86" s="29">
        <v>65</v>
      </c>
      <c r="L86" s="27">
        <v>4.758</v>
      </c>
      <c r="M86" s="30" t="s">
        <v>60</v>
      </c>
      <c r="N86" s="31" t="s">
        <v>40</v>
      </c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>
        <v>3</v>
      </c>
      <c r="AB86" s="33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>
        <f t="shared" si="1"/>
        <v>3</v>
      </c>
      <c r="AN86" s="33">
        <f t="shared" si="2"/>
        <v>0</v>
      </c>
      <c r="AO86" s="34">
        <v>9740.0400000000009</v>
      </c>
      <c r="AP86" s="35"/>
      <c r="AQ86" s="35"/>
      <c r="AR86" s="35"/>
      <c r="AS86" s="35"/>
      <c r="AT86" s="35"/>
    </row>
    <row r="87" s="9" customFormat="1" ht="33.75" customHeight="1" outlineLevel="1">
      <c r="A87" s="23"/>
      <c r="B87" s="23"/>
      <c r="C87" s="26"/>
      <c r="D87" s="26"/>
      <c r="E87" s="26"/>
      <c r="F87" s="27"/>
      <c r="G87" s="26"/>
      <c r="H87" s="28"/>
      <c r="I87" s="29"/>
      <c r="J87" s="29"/>
      <c r="K87" s="29"/>
      <c r="L87" s="27"/>
      <c r="M87" s="30" t="s">
        <v>78</v>
      </c>
      <c r="N87" s="31" t="s">
        <v>40</v>
      </c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>
        <v>4</v>
      </c>
      <c r="AB87" s="33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>
        <f t="shared" ref="AM87:AM99" si="3">O87+Q87+S87+U87+W87+Y87+AA87+AC87+AE87+AG87+AI87+AK87</f>
        <v>4</v>
      </c>
      <c r="AN87" s="33">
        <f t="shared" ref="AN87:AN99" si="4">P87+R87+T87+V87+X87+Z87+AB87+AD87+AF87+AH87+AJ87+AL87</f>
        <v>0</v>
      </c>
      <c r="AO87" s="34">
        <v>14518.610000000001</v>
      </c>
      <c r="AP87" s="35"/>
      <c r="AQ87" s="35"/>
      <c r="AR87" s="35"/>
      <c r="AS87" s="35"/>
      <c r="AT87" s="35"/>
    </row>
    <row r="88" s="9" customFormat="1" ht="33.75" customHeight="1" outlineLevel="1">
      <c r="A88" s="23"/>
      <c r="B88" s="23"/>
      <c r="C88" s="26"/>
      <c r="D88" s="26"/>
      <c r="E88" s="26"/>
      <c r="F88" s="27"/>
      <c r="G88" s="26"/>
      <c r="H88" s="28"/>
      <c r="I88" s="29"/>
      <c r="J88" s="29"/>
      <c r="K88" s="29"/>
      <c r="L88" s="27"/>
      <c r="M88" s="30" t="s">
        <v>59</v>
      </c>
      <c r="N88" s="31" t="s">
        <v>40</v>
      </c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>
        <v>27</v>
      </c>
      <c r="AB88" s="33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>
        <f t="shared" si="3"/>
        <v>27</v>
      </c>
      <c r="AN88" s="33">
        <f t="shared" si="4"/>
        <v>0</v>
      </c>
      <c r="AO88" s="34">
        <v>89005.240000000005</v>
      </c>
      <c r="AP88" s="35"/>
      <c r="AQ88" s="35"/>
      <c r="AR88" s="35"/>
      <c r="AS88" s="35"/>
      <c r="AT88" s="35"/>
    </row>
    <row r="89" s="9" customFormat="1" ht="33.75" customHeight="1" outlineLevel="1">
      <c r="A89" s="23"/>
      <c r="B89" s="23"/>
      <c r="C89" s="26"/>
      <c r="D89" s="26"/>
      <c r="E89" s="26"/>
      <c r="F89" s="27"/>
      <c r="G89" s="26"/>
      <c r="H89" s="28"/>
      <c r="I89" s="29"/>
      <c r="J89" s="29"/>
      <c r="K89" s="29"/>
      <c r="L89" s="27"/>
      <c r="M89" s="30" t="s">
        <v>62</v>
      </c>
      <c r="N89" s="31" t="s">
        <v>40</v>
      </c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>
        <v>2</v>
      </c>
      <c r="AB89" s="33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>
        <f t="shared" si="3"/>
        <v>2</v>
      </c>
      <c r="AN89" s="33">
        <f t="shared" si="4"/>
        <v>0</v>
      </c>
      <c r="AO89" s="34">
        <v>18243.669999999998</v>
      </c>
      <c r="AP89" s="35"/>
      <c r="AQ89" s="35"/>
      <c r="AR89" s="35"/>
      <c r="AS89" s="35"/>
      <c r="AT89" s="35"/>
    </row>
    <row r="90" s="9" customFormat="1" ht="33.75" customHeight="1" outlineLevel="1">
      <c r="A90" s="23"/>
      <c r="B90" s="23"/>
      <c r="C90" s="26"/>
      <c r="D90" s="26"/>
      <c r="E90" s="26"/>
      <c r="F90" s="27"/>
      <c r="G90" s="26"/>
      <c r="H90" s="28"/>
      <c r="I90" s="29"/>
      <c r="J90" s="29"/>
      <c r="K90" s="29"/>
      <c r="L90" s="27"/>
      <c r="M90" s="30" t="s">
        <v>61</v>
      </c>
      <c r="N90" s="31" t="s">
        <v>40</v>
      </c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>
        <v>4</v>
      </c>
      <c r="AB90" s="33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>
        <f t="shared" si="3"/>
        <v>4</v>
      </c>
      <c r="AN90" s="33">
        <f t="shared" si="4"/>
        <v>0</v>
      </c>
      <c r="AO90" s="34">
        <v>10406.26</v>
      </c>
      <c r="AP90" s="35"/>
      <c r="AQ90" s="35"/>
      <c r="AR90" s="35"/>
      <c r="AS90" s="35"/>
      <c r="AT90" s="35"/>
    </row>
    <row r="91" s="9" customFormat="1" ht="33.75" customHeight="1" outlineLevel="1">
      <c r="A91" s="23"/>
      <c r="B91" s="23"/>
      <c r="C91" s="26"/>
      <c r="D91" s="26"/>
      <c r="E91" s="26"/>
      <c r="F91" s="27"/>
      <c r="G91" s="26"/>
      <c r="H91" s="28"/>
      <c r="I91" s="29"/>
      <c r="J91" s="29"/>
      <c r="K91" s="29"/>
      <c r="L91" s="27"/>
      <c r="M91" s="30" t="s">
        <v>53</v>
      </c>
      <c r="N91" s="31" t="s">
        <v>54</v>
      </c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8" t="s">
        <v>55</v>
      </c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8" t="s">
        <v>55</v>
      </c>
      <c r="AN91" s="33">
        <f t="shared" si="4"/>
        <v>0</v>
      </c>
      <c r="AO91" s="34">
        <v>18855.369999999999</v>
      </c>
      <c r="AP91" s="35"/>
      <c r="AQ91" s="35"/>
      <c r="AR91" s="35"/>
      <c r="AS91" s="35"/>
      <c r="AT91" s="35"/>
    </row>
    <row r="92" s="9" customFormat="1" ht="33.75" customHeight="1" outlineLevel="1">
      <c r="A92" s="23" t="s">
        <v>33</v>
      </c>
      <c r="B92" s="23" t="s">
        <v>120</v>
      </c>
      <c r="C92" s="26" t="s">
        <v>121</v>
      </c>
      <c r="D92" s="26">
        <v>1000826104</v>
      </c>
      <c r="E92" s="26" t="s">
        <v>46</v>
      </c>
      <c r="F92" s="27">
        <v>133.43199999999999</v>
      </c>
      <c r="G92" s="26">
        <v>1965</v>
      </c>
      <c r="H92" s="28">
        <v>45775</v>
      </c>
      <c r="I92" s="37" t="s">
        <v>122</v>
      </c>
      <c r="J92" s="29">
        <v>58</v>
      </c>
      <c r="K92" s="29">
        <v>69</v>
      </c>
      <c r="L92" s="27">
        <v>4.7599999999999998</v>
      </c>
      <c r="M92" s="30" t="s">
        <v>59</v>
      </c>
      <c r="N92" s="31" t="s">
        <v>40</v>
      </c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>
        <v>121</v>
      </c>
      <c r="AB92" s="33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>
        <f t="shared" si="3"/>
        <v>121</v>
      </c>
      <c r="AN92" s="33">
        <f t="shared" si="4"/>
        <v>0</v>
      </c>
      <c r="AO92" s="36">
        <v>559710.83999999997</v>
      </c>
      <c r="AP92" s="35"/>
      <c r="AQ92" s="35"/>
      <c r="AR92" s="35"/>
      <c r="AS92" s="35"/>
      <c r="AT92" s="35"/>
    </row>
    <row r="93" s="9" customFormat="1" ht="33.75" customHeight="1" outlineLevel="1">
      <c r="A93" s="23"/>
      <c r="B93" s="23"/>
      <c r="C93" s="26"/>
      <c r="D93" s="26"/>
      <c r="E93" s="26"/>
      <c r="F93" s="27"/>
      <c r="G93" s="26"/>
      <c r="H93" s="28"/>
      <c r="I93" s="37"/>
      <c r="J93" s="29"/>
      <c r="K93" s="29"/>
      <c r="L93" s="27"/>
      <c r="M93" s="30" t="s">
        <v>61</v>
      </c>
      <c r="N93" s="31" t="s">
        <v>40</v>
      </c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>
        <v>6</v>
      </c>
      <c r="AB93" s="33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>
        <f t="shared" si="3"/>
        <v>6</v>
      </c>
      <c r="AN93" s="33">
        <f t="shared" si="4"/>
        <v>0</v>
      </c>
      <c r="AO93" s="38">
        <v>16261.110000000001</v>
      </c>
      <c r="AP93" s="35"/>
      <c r="AQ93" s="35"/>
      <c r="AR93" s="35"/>
      <c r="AS93" s="35"/>
      <c r="AT93" s="35"/>
    </row>
    <row r="94" s="9" customFormat="1" ht="33.75" customHeight="1" outlineLevel="1">
      <c r="A94" s="23"/>
      <c r="B94" s="23"/>
      <c r="C94" s="26"/>
      <c r="D94" s="26"/>
      <c r="E94" s="26"/>
      <c r="F94" s="27"/>
      <c r="G94" s="26"/>
      <c r="H94" s="28"/>
      <c r="I94" s="37"/>
      <c r="J94" s="29"/>
      <c r="K94" s="29"/>
      <c r="L94" s="27"/>
      <c r="M94" s="30" t="s">
        <v>78</v>
      </c>
      <c r="N94" s="31" t="s">
        <v>40</v>
      </c>
      <c r="O94" s="32"/>
      <c r="P94" s="32"/>
      <c r="Q94" s="32"/>
      <c r="R94" s="32"/>
      <c r="S94" s="32"/>
      <c r="T94" s="32"/>
      <c r="U94" s="32"/>
      <c r="V94" s="32"/>
      <c r="W94" s="38"/>
      <c r="X94" s="32"/>
      <c r="Y94" s="32"/>
      <c r="Z94" s="32"/>
      <c r="AA94" s="32">
        <v>12</v>
      </c>
      <c r="AB94" s="33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>
        <f t="shared" si="3"/>
        <v>12</v>
      </c>
      <c r="AN94" s="33">
        <f t="shared" si="4"/>
        <v>0</v>
      </c>
      <c r="AO94" s="38">
        <v>44182.68</v>
      </c>
      <c r="AP94" s="35"/>
      <c r="AQ94" s="35"/>
      <c r="AR94" s="35"/>
      <c r="AS94" s="35"/>
      <c r="AT94" s="35"/>
    </row>
    <row r="95" s="9" customFormat="1" ht="33.75" customHeight="1" outlineLevel="1">
      <c r="A95" s="23"/>
      <c r="B95" s="23"/>
      <c r="C95" s="26"/>
      <c r="D95" s="26"/>
      <c r="E95" s="26"/>
      <c r="F95" s="27"/>
      <c r="G95" s="26"/>
      <c r="H95" s="28"/>
      <c r="I95" s="37"/>
      <c r="J95" s="29"/>
      <c r="K95" s="29"/>
      <c r="L95" s="27"/>
      <c r="M95" s="30" t="s">
        <v>60</v>
      </c>
      <c r="N95" s="31" t="s">
        <v>40</v>
      </c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>
        <v>6</v>
      </c>
      <c r="AB95" s="33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>
        <f t="shared" si="3"/>
        <v>6</v>
      </c>
      <c r="AN95" s="33">
        <f t="shared" si="4"/>
        <v>0</v>
      </c>
      <c r="AO95" s="38">
        <v>18020.09</v>
      </c>
      <c r="AP95" s="35"/>
      <c r="AQ95" s="35"/>
      <c r="AR95" s="35"/>
      <c r="AS95" s="35"/>
      <c r="AT95" s="35"/>
    </row>
    <row r="96" s="9" customFormat="1" ht="33.75" customHeight="1" outlineLevel="1">
      <c r="A96" s="23" t="s">
        <v>33</v>
      </c>
      <c r="B96" s="23" t="s">
        <v>123</v>
      </c>
      <c r="C96" s="26" t="s">
        <v>124</v>
      </c>
      <c r="D96" s="26">
        <v>1000827537</v>
      </c>
      <c r="E96" s="26" t="s">
        <v>46</v>
      </c>
      <c r="F96" s="27">
        <v>17.030000000000001</v>
      </c>
      <c r="G96" s="26">
        <v>1979</v>
      </c>
      <c r="H96" s="28">
        <v>43209</v>
      </c>
      <c r="I96" s="37" t="s">
        <v>125</v>
      </c>
      <c r="J96" s="29">
        <v>68</v>
      </c>
      <c r="K96" s="29">
        <v>68</v>
      </c>
      <c r="L96" s="39">
        <v>1.99</v>
      </c>
      <c r="M96" s="30" t="s">
        <v>76</v>
      </c>
      <c r="N96" s="31" t="s">
        <v>77</v>
      </c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>
        <v>2</v>
      </c>
      <c r="AB96" s="33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>
        <f t="shared" si="3"/>
        <v>2</v>
      </c>
      <c r="AN96" s="33">
        <f t="shared" si="4"/>
        <v>0</v>
      </c>
      <c r="AO96" s="38">
        <v>2445.8499999999999</v>
      </c>
      <c r="AP96" s="35"/>
      <c r="AQ96" s="35"/>
      <c r="AR96" s="35"/>
      <c r="AS96" s="35"/>
      <c r="AT96" s="35"/>
    </row>
    <row r="97" s="9" customFormat="1" ht="33.75" customHeight="1" outlineLevel="1">
      <c r="A97" s="23"/>
      <c r="B97" s="23"/>
      <c r="C97" s="26"/>
      <c r="D97" s="26"/>
      <c r="E97" s="26"/>
      <c r="F97" s="27"/>
      <c r="G97" s="26"/>
      <c r="H97" s="28"/>
      <c r="I97" s="37"/>
      <c r="J97" s="29"/>
      <c r="K97" s="29"/>
      <c r="L97" s="39"/>
      <c r="M97" s="30" t="s">
        <v>78</v>
      </c>
      <c r="N97" s="31" t="s">
        <v>40</v>
      </c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>
        <v>10</v>
      </c>
      <c r="AB97" s="33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>
        <f t="shared" si="3"/>
        <v>10</v>
      </c>
      <c r="AN97" s="33">
        <f t="shared" si="4"/>
        <v>0</v>
      </c>
      <c r="AO97" s="42">
        <v>122192</v>
      </c>
      <c r="AP97" s="35"/>
      <c r="AQ97" s="35"/>
      <c r="AR97" s="35"/>
      <c r="AS97" s="35"/>
      <c r="AT97" s="35"/>
    </row>
    <row r="98" s="9" customFormat="1" ht="33.75" customHeight="1" outlineLevel="1">
      <c r="A98" s="23"/>
      <c r="B98" s="23"/>
      <c r="C98" s="26"/>
      <c r="D98" s="26"/>
      <c r="E98" s="26"/>
      <c r="F98" s="27"/>
      <c r="G98" s="26"/>
      <c r="H98" s="28"/>
      <c r="I98" s="37"/>
      <c r="J98" s="29"/>
      <c r="K98" s="29"/>
      <c r="L98" s="39"/>
      <c r="M98" s="30" t="s">
        <v>126</v>
      </c>
      <c r="N98" s="31" t="s">
        <v>69</v>
      </c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>
        <v>0.69999999999999996</v>
      </c>
      <c r="AB98" s="33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>
        <f t="shared" si="3"/>
        <v>0.69999999999999996</v>
      </c>
      <c r="AN98" s="33">
        <f t="shared" si="4"/>
        <v>0</v>
      </c>
      <c r="AO98" s="38">
        <v>332287.78999999998</v>
      </c>
      <c r="AP98" s="35"/>
      <c r="AQ98" s="35"/>
      <c r="AR98" s="35"/>
      <c r="AS98" s="35"/>
      <c r="AT98" s="35"/>
    </row>
    <row r="99" s="9" customFormat="1" ht="33.75" customHeight="1" outlineLevel="1">
      <c r="A99" s="23" t="s">
        <v>33</v>
      </c>
      <c r="B99" s="23" t="s">
        <v>127</v>
      </c>
      <c r="C99" s="24" t="s">
        <v>128</v>
      </c>
      <c r="D99" s="26">
        <v>1000826378</v>
      </c>
      <c r="E99" s="26" t="s">
        <v>46</v>
      </c>
      <c r="F99" s="27">
        <v>29.120000000000001</v>
      </c>
      <c r="G99" s="26">
        <v>1985</v>
      </c>
      <c r="H99" s="28">
        <v>45470</v>
      </c>
      <c r="I99" s="37" t="s">
        <v>129</v>
      </c>
      <c r="J99" s="29">
        <v>76</v>
      </c>
      <c r="K99" s="29">
        <v>69</v>
      </c>
      <c r="L99" s="29" t="s">
        <v>38</v>
      </c>
      <c r="M99" s="30" t="s">
        <v>79</v>
      </c>
      <c r="N99" s="31" t="s">
        <v>80</v>
      </c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3"/>
      <c r="AC99" s="32">
        <v>1.3999999999999999</v>
      </c>
      <c r="AD99" s="32"/>
      <c r="AE99" s="32"/>
      <c r="AF99" s="32"/>
      <c r="AG99" s="32"/>
      <c r="AH99" s="32"/>
      <c r="AI99" s="32"/>
      <c r="AJ99" s="32"/>
      <c r="AK99" s="32"/>
      <c r="AL99" s="32"/>
      <c r="AM99" s="32">
        <f t="shared" si="3"/>
        <v>1.3999999999999999</v>
      </c>
      <c r="AN99" s="33">
        <f t="shared" si="4"/>
        <v>0</v>
      </c>
      <c r="AO99" s="34">
        <v>12110.059999999999</v>
      </c>
      <c r="AP99" s="35"/>
      <c r="AQ99" s="35"/>
      <c r="AR99" s="35"/>
      <c r="AS99" s="35"/>
      <c r="AT99" s="35"/>
    </row>
    <row r="100" s="9" customFormat="1" ht="33.75" customHeight="1" outlineLevel="1">
      <c r="A100" s="23" t="s">
        <v>33</v>
      </c>
      <c r="B100" s="23" t="s">
        <v>130</v>
      </c>
      <c r="C100" s="24" t="s">
        <v>131</v>
      </c>
      <c r="D100" s="25">
        <v>1000825376</v>
      </c>
      <c r="E100" s="26" t="s">
        <v>46</v>
      </c>
      <c r="F100" s="27">
        <v>22.748000000000001</v>
      </c>
      <c r="G100" s="26">
        <v>1983</v>
      </c>
      <c r="H100" s="28">
        <v>45469</v>
      </c>
      <c r="I100" s="37" t="s">
        <v>132</v>
      </c>
      <c r="J100" s="29">
        <v>86</v>
      </c>
      <c r="K100" s="29">
        <v>92</v>
      </c>
      <c r="L100" s="29" t="s">
        <v>38</v>
      </c>
      <c r="M100" s="30" t="s">
        <v>79</v>
      </c>
      <c r="N100" s="31" t="s">
        <v>80</v>
      </c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3"/>
      <c r="AC100" s="32">
        <v>6.5</v>
      </c>
      <c r="AD100" s="32"/>
      <c r="AE100" s="32"/>
      <c r="AF100" s="32"/>
      <c r="AG100" s="32"/>
      <c r="AH100" s="32"/>
      <c r="AI100" s="32"/>
      <c r="AJ100" s="32"/>
      <c r="AK100" s="32"/>
      <c r="AL100" s="32"/>
      <c r="AM100" s="32">
        <f t="shared" ref="AM100:AM130" si="5">O100+Q100+S100+U100+W100+Y100+AA100+AC100+AE100+AG100+AI100+AK100</f>
        <v>6.5</v>
      </c>
      <c r="AN100" s="33">
        <f t="shared" ref="AN100:AN131" si="6">P100+R100+T100+V100+X100+Z100+AB100+AD100+AF100+AH100+AJ100+AL100</f>
        <v>0</v>
      </c>
      <c r="AO100" s="34">
        <v>36923.93</v>
      </c>
      <c r="AP100" s="35"/>
      <c r="AQ100" s="35"/>
      <c r="AR100" s="35"/>
      <c r="AS100" s="35"/>
      <c r="AT100" s="35"/>
    </row>
    <row r="101" s="9" customFormat="1" ht="33.75" customHeight="1" outlineLevel="1">
      <c r="A101" s="23" t="s">
        <v>33</v>
      </c>
      <c r="B101" s="23" t="s">
        <v>133</v>
      </c>
      <c r="C101" s="24" t="s">
        <v>134</v>
      </c>
      <c r="D101" s="25">
        <v>1000825127</v>
      </c>
      <c r="E101" s="26" t="s">
        <v>46</v>
      </c>
      <c r="F101" s="27">
        <v>22.280999999999999</v>
      </c>
      <c r="G101" s="26">
        <v>1983</v>
      </c>
      <c r="H101" s="28">
        <v>45468</v>
      </c>
      <c r="I101" s="37" t="s">
        <v>135</v>
      </c>
      <c r="J101" s="29">
        <v>81</v>
      </c>
      <c r="K101" s="29">
        <v>83</v>
      </c>
      <c r="L101" s="29" t="s">
        <v>38</v>
      </c>
      <c r="M101" s="30" t="s">
        <v>79</v>
      </c>
      <c r="N101" s="31" t="s">
        <v>80</v>
      </c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3"/>
      <c r="AC101" s="32">
        <v>6.5</v>
      </c>
      <c r="AD101" s="32"/>
      <c r="AE101" s="32"/>
      <c r="AF101" s="32"/>
      <c r="AG101" s="32"/>
      <c r="AH101" s="32"/>
      <c r="AI101" s="32"/>
      <c r="AJ101" s="32"/>
      <c r="AK101" s="32"/>
      <c r="AL101" s="32"/>
      <c r="AM101" s="32">
        <f t="shared" si="5"/>
        <v>6.5</v>
      </c>
      <c r="AN101" s="33">
        <f t="shared" si="6"/>
        <v>0</v>
      </c>
      <c r="AO101" s="34">
        <v>36923.93</v>
      </c>
      <c r="AP101" s="35"/>
      <c r="AQ101" s="35"/>
      <c r="AR101" s="35"/>
      <c r="AS101" s="35"/>
      <c r="AT101" s="35"/>
    </row>
    <row r="102" s="9" customFormat="1" ht="33.75" customHeight="1" outlineLevel="1">
      <c r="A102" s="23" t="s">
        <v>33</v>
      </c>
      <c r="B102" s="23" t="s">
        <v>136</v>
      </c>
      <c r="C102" s="24" t="s">
        <v>137</v>
      </c>
      <c r="D102" s="26">
        <v>1000826173</v>
      </c>
      <c r="E102" s="26" t="s">
        <v>46</v>
      </c>
      <c r="F102" s="27">
        <v>58.299999999999997</v>
      </c>
      <c r="G102" s="26">
        <v>1978</v>
      </c>
      <c r="H102" s="28">
        <v>45688</v>
      </c>
      <c r="I102" s="26" t="s">
        <v>138</v>
      </c>
      <c r="J102" s="29">
        <v>69</v>
      </c>
      <c r="K102" s="29">
        <v>69</v>
      </c>
      <c r="L102" s="27" t="s">
        <v>38</v>
      </c>
      <c r="M102" s="30" t="s">
        <v>60</v>
      </c>
      <c r="N102" s="31" t="s">
        <v>40</v>
      </c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3"/>
      <c r="AC102" s="25">
        <v>12</v>
      </c>
      <c r="AD102" s="32"/>
      <c r="AE102" s="32"/>
      <c r="AF102" s="32"/>
      <c r="AG102" s="32"/>
      <c r="AH102" s="32"/>
      <c r="AI102" s="32"/>
      <c r="AJ102" s="32"/>
      <c r="AK102" s="32"/>
      <c r="AL102" s="32"/>
      <c r="AM102" s="32">
        <f t="shared" si="5"/>
        <v>12</v>
      </c>
      <c r="AN102" s="33">
        <f t="shared" si="6"/>
        <v>0</v>
      </c>
      <c r="AO102" s="34">
        <v>39115.389999999999</v>
      </c>
      <c r="AP102" s="35"/>
      <c r="AQ102" s="35"/>
      <c r="AR102" s="35"/>
      <c r="AS102" s="35"/>
      <c r="AT102" s="35"/>
    </row>
    <row r="103" s="9" customFormat="1" ht="33.75" customHeight="1" outlineLevel="1">
      <c r="A103" s="23"/>
      <c r="B103" s="23"/>
      <c r="C103" s="24"/>
      <c r="D103" s="26"/>
      <c r="E103" s="26"/>
      <c r="F103" s="27"/>
      <c r="G103" s="26"/>
      <c r="H103" s="28"/>
      <c r="I103" s="26"/>
      <c r="J103" s="29"/>
      <c r="K103" s="29"/>
      <c r="L103" s="27"/>
      <c r="M103" s="30" t="s">
        <v>53</v>
      </c>
      <c r="N103" s="31" t="s">
        <v>54</v>
      </c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8" t="s">
        <v>55</v>
      </c>
      <c r="AD103" s="36"/>
      <c r="AE103" s="36"/>
      <c r="AF103" s="36"/>
      <c r="AG103" s="36"/>
      <c r="AH103" s="36"/>
      <c r="AI103" s="36"/>
      <c r="AJ103" s="36"/>
      <c r="AK103" s="36"/>
      <c r="AL103" s="36"/>
      <c r="AM103" s="38" t="s">
        <v>55</v>
      </c>
      <c r="AN103" s="33">
        <f t="shared" si="6"/>
        <v>0</v>
      </c>
      <c r="AO103" s="34">
        <v>12667.42</v>
      </c>
      <c r="AP103" s="35"/>
      <c r="AQ103" s="35"/>
      <c r="AR103" s="35"/>
      <c r="AS103" s="35"/>
      <c r="AT103" s="35"/>
    </row>
    <row r="104" s="9" customFormat="1" ht="33.75" customHeight="1" outlineLevel="1">
      <c r="A104" s="23" t="s">
        <v>33</v>
      </c>
      <c r="B104" s="23" t="s">
        <v>139</v>
      </c>
      <c r="C104" s="24" t="s">
        <v>140</v>
      </c>
      <c r="D104" s="25">
        <v>1000825857</v>
      </c>
      <c r="E104" s="26" t="s">
        <v>46</v>
      </c>
      <c r="F104" s="27">
        <v>18.870000000000001</v>
      </c>
      <c r="G104" s="26">
        <v>1958</v>
      </c>
      <c r="H104" s="28">
        <v>45747</v>
      </c>
      <c r="I104" s="26" t="s">
        <v>141</v>
      </c>
      <c r="J104" s="29">
        <v>57</v>
      </c>
      <c r="K104" s="29">
        <v>50</v>
      </c>
      <c r="L104" s="39">
        <v>1.2</v>
      </c>
      <c r="M104" s="30" t="s">
        <v>76</v>
      </c>
      <c r="N104" s="31" t="s">
        <v>80</v>
      </c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3"/>
      <c r="AC104" s="32">
        <v>24</v>
      </c>
      <c r="AD104" s="32"/>
      <c r="AE104" s="32"/>
      <c r="AF104" s="32"/>
      <c r="AG104" s="32"/>
      <c r="AH104" s="32"/>
      <c r="AI104" s="32"/>
      <c r="AJ104" s="32"/>
      <c r="AK104" s="32"/>
      <c r="AL104" s="32"/>
      <c r="AM104" s="32">
        <f t="shared" si="5"/>
        <v>24</v>
      </c>
      <c r="AN104" s="33">
        <f t="shared" si="6"/>
        <v>0</v>
      </c>
      <c r="AO104" s="46">
        <v>27368.299999999999</v>
      </c>
      <c r="AP104" s="35"/>
      <c r="AQ104" s="35"/>
      <c r="AR104" s="35"/>
      <c r="AS104" s="35"/>
      <c r="AT104" s="35"/>
    </row>
    <row r="105" s="9" customFormat="1" ht="33.75" customHeight="1" outlineLevel="1">
      <c r="A105" s="23" t="s">
        <v>33</v>
      </c>
      <c r="B105" s="23" t="s">
        <v>142</v>
      </c>
      <c r="C105" s="24" t="s">
        <v>143</v>
      </c>
      <c r="D105" s="25">
        <v>2000088961</v>
      </c>
      <c r="E105" s="26" t="s">
        <v>36</v>
      </c>
      <c r="F105" s="27">
        <v>25.300000000000001</v>
      </c>
      <c r="G105" s="26">
        <v>1987</v>
      </c>
      <c r="H105" s="28">
        <v>45747</v>
      </c>
      <c r="I105" s="26" t="s">
        <v>144</v>
      </c>
      <c r="J105" s="29">
        <v>63</v>
      </c>
      <c r="K105" s="29">
        <v>63</v>
      </c>
      <c r="L105" s="39">
        <v>1.0349999999999999</v>
      </c>
      <c r="M105" s="30" t="s">
        <v>115</v>
      </c>
      <c r="N105" s="31" t="s">
        <v>77</v>
      </c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3"/>
      <c r="AC105" s="32">
        <v>18</v>
      </c>
      <c r="AD105" s="32"/>
      <c r="AE105" s="32"/>
      <c r="AF105" s="32"/>
      <c r="AG105" s="32"/>
      <c r="AH105" s="32"/>
      <c r="AI105" s="32"/>
      <c r="AJ105" s="32"/>
      <c r="AK105" s="32"/>
      <c r="AL105" s="32"/>
      <c r="AM105" s="32">
        <f t="shared" si="5"/>
        <v>18</v>
      </c>
      <c r="AN105" s="33">
        <f t="shared" si="6"/>
        <v>0</v>
      </c>
      <c r="AO105" s="46">
        <v>10035.799999999999</v>
      </c>
      <c r="AP105" s="35"/>
      <c r="AQ105" s="35"/>
      <c r="AR105" s="35"/>
      <c r="AS105" s="35"/>
      <c r="AT105" s="35"/>
    </row>
    <row r="106" s="9" customFormat="1" ht="33.75" customHeight="1" outlineLevel="1">
      <c r="A106" s="23" t="s">
        <v>33</v>
      </c>
      <c r="B106" s="23" t="s">
        <v>145</v>
      </c>
      <c r="C106" s="24" t="s">
        <v>146</v>
      </c>
      <c r="D106" s="25">
        <v>2000133819</v>
      </c>
      <c r="E106" s="26" t="s">
        <v>36</v>
      </c>
      <c r="F106" s="27">
        <v>10.997</v>
      </c>
      <c r="G106" s="26">
        <v>2007</v>
      </c>
      <c r="H106" s="28">
        <v>43308</v>
      </c>
      <c r="I106" s="37" t="s">
        <v>147</v>
      </c>
      <c r="J106" s="29">
        <v>62</v>
      </c>
      <c r="K106" s="29">
        <v>62</v>
      </c>
      <c r="L106" s="39">
        <v>0.38500000000000001</v>
      </c>
      <c r="M106" s="30" t="s">
        <v>115</v>
      </c>
      <c r="N106" s="31" t="s">
        <v>77</v>
      </c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3"/>
      <c r="AC106" s="32">
        <v>10</v>
      </c>
      <c r="AD106" s="32"/>
      <c r="AE106" s="32"/>
      <c r="AF106" s="32"/>
      <c r="AG106" s="32"/>
      <c r="AH106" s="32"/>
      <c r="AI106" s="32"/>
      <c r="AJ106" s="32"/>
      <c r="AK106" s="32"/>
      <c r="AL106" s="32"/>
      <c r="AM106" s="32">
        <f t="shared" si="5"/>
        <v>10</v>
      </c>
      <c r="AN106" s="33">
        <f t="shared" si="6"/>
        <v>0</v>
      </c>
      <c r="AO106" s="47">
        <v>8339.2199999999993</v>
      </c>
      <c r="AP106" s="35"/>
      <c r="AQ106" s="35"/>
      <c r="AR106" s="35"/>
      <c r="AS106" s="35"/>
      <c r="AT106" s="35"/>
    </row>
    <row r="107" s="9" customFormat="1" ht="33.75" customHeight="1" outlineLevel="1">
      <c r="A107" s="23" t="s">
        <v>33</v>
      </c>
      <c r="B107" s="23" t="s">
        <v>148</v>
      </c>
      <c r="C107" s="26" t="s">
        <v>149</v>
      </c>
      <c r="D107" s="26">
        <v>2000088937</v>
      </c>
      <c r="E107" s="26" t="s">
        <v>36</v>
      </c>
      <c r="F107" s="27">
        <v>10.140000000000001</v>
      </c>
      <c r="G107" s="26">
        <v>1978</v>
      </c>
      <c r="H107" s="28">
        <v>45535</v>
      </c>
      <c r="I107" s="37" t="s">
        <v>150</v>
      </c>
      <c r="J107" s="29">
        <v>64</v>
      </c>
      <c r="K107" s="29">
        <v>64</v>
      </c>
      <c r="L107" s="39">
        <v>0.60199999999999998</v>
      </c>
      <c r="M107" s="30" t="s">
        <v>62</v>
      </c>
      <c r="N107" s="31" t="s">
        <v>40</v>
      </c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3"/>
      <c r="AC107" s="32">
        <v>1</v>
      </c>
      <c r="AD107" s="32"/>
      <c r="AE107" s="32"/>
      <c r="AF107" s="32"/>
      <c r="AG107" s="32"/>
      <c r="AH107" s="32"/>
      <c r="AI107" s="32"/>
      <c r="AJ107" s="32"/>
      <c r="AK107" s="32"/>
      <c r="AL107" s="32"/>
      <c r="AM107" s="32">
        <f t="shared" si="5"/>
        <v>1</v>
      </c>
      <c r="AN107" s="33">
        <f t="shared" si="6"/>
        <v>0</v>
      </c>
      <c r="AO107" s="38">
        <v>10379.02</v>
      </c>
      <c r="AP107" s="35"/>
      <c r="AQ107" s="35"/>
      <c r="AR107" s="35"/>
      <c r="AS107" s="35"/>
      <c r="AT107" s="35"/>
    </row>
    <row r="108" s="9" customFormat="1" ht="33.75" customHeight="1" outlineLevel="1">
      <c r="A108" s="23"/>
      <c r="B108" s="23"/>
      <c r="C108" s="26"/>
      <c r="D108" s="26"/>
      <c r="E108" s="26"/>
      <c r="F108" s="27"/>
      <c r="G108" s="26"/>
      <c r="H108" s="28"/>
      <c r="I108" s="37"/>
      <c r="J108" s="29"/>
      <c r="K108" s="29"/>
      <c r="L108" s="39"/>
      <c r="M108" s="30" t="s">
        <v>114</v>
      </c>
      <c r="N108" s="31" t="s">
        <v>40</v>
      </c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3"/>
      <c r="AC108" s="32">
        <v>5</v>
      </c>
      <c r="AD108" s="32"/>
      <c r="AE108" s="32"/>
      <c r="AF108" s="32"/>
      <c r="AG108" s="32"/>
      <c r="AH108" s="32"/>
      <c r="AI108" s="32"/>
      <c r="AJ108" s="32"/>
      <c r="AK108" s="32"/>
      <c r="AL108" s="32"/>
      <c r="AM108" s="32">
        <f t="shared" si="5"/>
        <v>5</v>
      </c>
      <c r="AN108" s="33">
        <f t="shared" si="6"/>
        <v>0</v>
      </c>
      <c r="AO108" s="38">
        <v>18820.950000000001</v>
      </c>
      <c r="AP108" s="35"/>
      <c r="AQ108" s="35"/>
      <c r="AR108" s="35"/>
      <c r="AS108" s="35"/>
      <c r="AT108" s="35"/>
    </row>
    <row r="109" s="9" customFormat="1" ht="33.75" customHeight="1" outlineLevel="1">
      <c r="A109" s="23"/>
      <c r="B109" s="23"/>
      <c r="C109" s="26"/>
      <c r="D109" s="26"/>
      <c r="E109" s="26"/>
      <c r="F109" s="27"/>
      <c r="G109" s="26"/>
      <c r="H109" s="28"/>
      <c r="I109" s="37"/>
      <c r="J109" s="29"/>
      <c r="K109" s="29"/>
      <c r="L109" s="39"/>
      <c r="M109" s="30" t="s">
        <v>151</v>
      </c>
      <c r="N109" s="31" t="s">
        <v>69</v>
      </c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3"/>
      <c r="AC109" s="32">
        <v>0.69999999999999996</v>
      </c>
      <c r="AD109" s="32"/>
      <c r="AE109" s="32"/>
      <c r="AF109" s="32"/>
      <c r="AG109" s="32"/>
      <c r="AH109" s="32"/>
      <c r="AI109" s="32"/>
      <c r="AJ109" s="32"/>
      <c r="AK109" s="32"/>
      <c r="AL109" s="32"/>
      <c r="AM109" s="32">
        <f t="shared" si="5"/>
        <v>0.69999999999999996</v>
      </c>
      <c r="AN109" s="33">
        <f t="shared" si="6"/>
        <v>0</v>
      </c>
      <c r="AO109" s="38">
        <v>205099.53</v>
      </c>
      <c r="AP109" s="35"/>
      <c r="AQ109" s="35"/>
      <c r="AR109" s="35"/>
      <c r="AS109" s="35"/>
      <c r="AT109" s="35"/>
    </row>
    <row r="110" s="9" customFormat="1" ht="33.75" customHeight="1" outlineLevel="1">
      <c r="A110" s="23" t="s">
        <v>33</v>
      </c>
      <c r="B110" s="23" t="s">
        <v>152</v>
      </c>
      <c r="C110" s="24" t="s">
        <v>153</v>
      </c>
      <c r="D110" s="25">
        <v>2000088972</v>
      </c>
      <c r="E110" s="26" t="s">
        <v>36</v>
      </c>
      <c r="F110" s="27">
        <v>7.9000000000000004</v>
      </c>
      <c r="G110" s="26">
        <v>1972</v>
      </c>
      <c r="H110" s="28">
        <v>45443</v>
      </c>
      <c r="I110" s="37" t="s">
        <v>154</v>
      </c>
      <c r="J110" s="29">
        <v>56</v>
      </c>
      <c r="K110" s="29">
        <v>57</v>
      </c>
      <c r="L110" s="27">
        <v>0.85499999999999998</v>
      </c>
      <c r="M110" s="30" t="s">
        <v>115</v>
      </c>
      <c r="N110" s="31" t="s">
        <v>69</v>
      </c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3"/>
      <c r="AC110" s="32">
        <v>18</v>
      </c>
      <c r="AD110" s="32"/>
      <c r="AE110" s="32"/>
      <c r="AF110" s="32"/>
      <c r="AG110" s="32"/>
      <c r="AH110" s="32"/>
      <c r="AI110" s="32"/>
      <c r="AJ110" s="32"/>
      <c r="AK110" s="32"/>
      <c r="AL110" s="32"/>
      <c r="AM110" s="32">
        <f t="shared" si="5"/>
        <v>18</v>
      </c>
      <c r="AN110" s="33">
        <f t="shared" si="6"/>
        <v>0</v>
      </c>
      <c r="AO110" s="34">
        <v>6330.5200000000004</v>
      </c>
      <c r="AP110" s="35"/>
      <c r="AQ110" s="35"/>
      <c r="AR110" s="35"/>
      <c r="AS110" s="35"/>
      <c r="AT110" s="35"/>
    </row>
    <row r="111" s="9" customFormat="1" ht="33.75" customHeight="1" outlineLevel="1">
      <c r="A111" s="23" t="s">
        <v>33</v>
      </c>
      <c r="B111" s="23" t="s">
        <v>155</v>
      </c>
      <c r="C111" s="26" t="s">
        <v>156</v>
      </c>
      <c r="D111" s="26">
        <v>2000088948</v>
      </c>
      <c r="E111" s="26" t="s">
        <v>36</v>
      </c>
      <c r="F111" s="48">
        <v>28.93</v>
      </c>
      <c r="G111" s="26">
        <v>1978</v>
      </c>
      <c r="H111" s="28">
        <v>45340</v>
      </c>
      <c r="I111" s="26" t="s">
        <v>157</v>
      </c>
      <c r="J111" s="29">
        <v>68</v>
      </c>
      <c r="K111" s="29">
        <v>68</v>
      </c>
      <c r="L111" s="27">
        <v>6.3899999999999997</v>
      </c>
      <c r="M111" s="30" t="s">
        <v>114</v>
      </c>
      <c r="N111" s="31" t="s">
        <v>40</v>
      </c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3"/>
      <c r="AC111" s="32">
        <v>16</v>
      </c>
      <c r="AD111" s="32"/>
      <c r="AE111" s="32"/>
      <c r="AF111" s="32"/>
      <c r="AG111" s="32"/>
      <c r="AH111" s="32"/>
      <c r="AI111" s="32"/>
      <c r="AJ111" s="32"/>
      <c r="AK111" s="32"/>
      <c r="AL111" s="32"/>
      <c r="AM111" s="32">
        <f t="shared" si="5"/>
        <v>16</v>
      </c>
      <c r="AN111" s="33">
        <f t="shared" si="6"/>
        <v>0</v>
      </c>
      <c r="AO111" s="26">
        <v>96874.550000000003</v>
      </c>
      <c r="AP111" s="35"/>
      <c r="AQ111" s="35"/>
      <c r="AR111" s="35"/>
      <c r="AS111" s="35"/>
      <c r="AT111" s="35"/>
    </row>
    <row r="112" s="9" customFormat="1" ht="33.75" customHeight="1" outlineLevel="1">
      <c r="A112" s="23"/>
      <c r="B112" s="23"/>
      <c r="C112" s="26"/>
      <c r="D112" s="26"/>
      <c r="E112" s="26"/>
      <c r="F112" s="26"/>
      <c r="G112" s="26"/>
      <c r="H112" s="26"/>
      <c r="I112" s="26"/>
      <c r="J112" s="29"/>
      <c r="K112" s="29"/>
      <c r="L112" s="27"/>
      <c r="M112" s="30" t="s">
        <v>62</v>
      </c>
      <c r="N112" s="31" t="s">
        <v>40</v>
      </c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3"/>
      <c r="AC112" s="32">
        <v>2</v>
      </c>
      <c r="AD112" s="32"/>
      <c r="AE112" s="32"/>
      <c r="AF112" s="32"/>
      <c r="AG112" s="32"/>
      <c r="AH112" s="32"/>
      <c r="AI112" s="32"/>
      <c r="AJ112" s="32"/>
      <c r="AK112" s="32"/>
      <c r="AL112" s="32"/>
      <c r="AM112" s="32">
        <f t="shared" si="5"/>
        <v>2</v>
      </c>
      <c r="AN112" s="33">
        <f t="shared" si="6"/>
        <v>0</v>
      </c>
      <c r="AO112" s="49">
        <v>70982.210000000006</v>
      </c>
      <c r="AP112" s="35"/>
      <c r="AQ112" s="35"/>
      <c r="AR112" s="35"/>
      <c r="AS112" s="35"/>
      <c r="AT112" s="35"/>
    </row>
    <row r="113" s="9" customFormat="1" ht="33.75" customHeight="1" outlineLevel="1">
      <c r="A113" s="23"/>
      <c r="B113" s="23"/>
      <c r="C113" s="26"/>
      <c r="D113" s="26"/>
      <c r="E113" s="26"/>
      <c r="F113" s="26"/>
      <c r="G113" s="26"/>
      <c r="H113" s="26"/>
      <c r="I113" s="26"/>
      <c r="J113" s="29"/>
      <c r="K113" s="29"/>
      <c r="L113" s="27"/>
      <c r="M113" s="30" t="s">
        <v>115</v>
      </c>
      <c r="N113" s="31" t="s">
        <v>77</v>
      </c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3"/>
      <c r="AC113" s="32">
        <v>14</v>
      </c>
      <c r="AD113" s="32"/>
      <c r="AE113" s="32"/>
      <c r="AF113" s="32"/>
      <c r="AG113" s="32"/>
      <c r="AH113" s="32"/>
      <c r="AI113" s="32"/>
      <c r="AJ113" s="32"/>
      <c r="AK113" s="32"/>
      <c r="AL113" s="32"/>
      <c r="AM113" s="32">
        <f t="shared" si="5"/>
        <v>14</v>
      </c>
      <c r="AN113" s="33">
        <f t="shared" si="6"/>
        <v>0</v>
      </c>
      <c r="AO113" s="49">
        <v>8772.2999999999993</v>
      </c>
      <c r="AP113" s="35"/>
      <c r="AQ113" s="35"/>
      <c r="AR113" s="35"/>
      <c r="AS113" s="35"/>
      <c r="AT113" s="35"/>
    </row>
    <row r="114" s="9" customFormat="1" ht="33.75" customHeight="1" outlineLevel="1">
      <c r="A114" s="23"/>
      <c r="B114" s="23"/>
      <c r="C114" s="26"/>
      <c r="D114" s="26"/>
      <c r="E114" s="26"/>
      <c r="F114" s="26"/>
      <c r="G114" s="26"/>
      <c r="H114" s="26"/>
      <c r="I114" s="26"/>
      <c r="J114" s="29"/>
      <c r="K114" s="29"/>
      <c r="L114" s="27"/>
      <c r="M114" s="30" t="s">
        <v>116</v>
      </c>
      <c r="N114" s="31" t="s">
        <v>40</v>
      </c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3"/>
      <c r="AC114" s="32">
        <v>24</v>
      </c>
      <c r="AD114" s="32"/>
      <c r="AE114" s="32"/>
      <c r="AF114" s="32"/>
      <c r="AG114" s="32"/>
      <c r="AH114" s="32"/>
      <c r="AI114" s="32"/>
      <c r="AJ114" s="32"/>
      <c r="AK114" s="32"/>
      <c r="AL114" s="32"/>
      <c r="AM114" s="32">
        <f t="shared" si="5"/>
        <v>24</v>
      </c>
      <c r="AN114" s="33">
        <f t="shared" si="6"/>
        <v>0</v>
      </c>
      <c r="AO114" s="49">
        <v>234961.91</v>
      </c>
      <c r="AP114" s="35"/>
      <c r="AQ114" s="35"/>
      <c r="AR114" s="35"/>
      <c r="AS114" s="35"/>
      <c r="AT114" s="35"/>
    </row>
    <row r="115" s="9" customFormat="1" ht="33.75" customHeight="1" outlineLevel="1">
      <c r="A115" s="23"/>
      <c r="B115" s="23"/>
      <c r="C115" s="26"/>
      <c r="D115" s="26"/>
      <c r="E115" s="26"/>
      <c r="F115" s="26"/>
      <c r="G115" s="26"/>
      <c r="H115" s="26"/>
      <c r="I115" s="26"/>
      <c r="J115" s="29"/>
      <c r="K115" s="29"/>
      <c r="L115" s="27"/>
      <c r="M115" s="30" t="s">
        <v>158</v>
      </c>
      <c r="N115" s="31" t="s">
        <v>40</v>
      </c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3"/>
      <c r="AC115" s="32">
        <v>4</v>
      </c>
      <c r="AD115" s="32"/>
      <c r="AE115" s="32"/>
      <c r="AF115" s="32"/>
      <c r="AG115" s="32"/>
      <c r="AH115" s="32"/>
      <c r="AI115" s="32"/>
      <c r="AJ115" s="32"/>
      <c r="AK115" s="32"/>
      <c r="AL115" s="32"/>
      <c r="AM115" s="32">
        <f t="shared" si="5"/>
        <v>4</v>
      </c>
      <c r="AN115" s="33">
        <f t="shared" si="6"/>
        <v>0</v>
      </c>
      <c r="AO115" s="49">
        <v>29568.25</v>
      </c>
      <c r="AP115" s="35"/>
      <c r="AQ115" s="35"/>
      <c r="AR115" s="35"/>
      <c r="AS115" s="35"/>
      <c r="AT115" s="35"/>
    </row>
    <row r="116" s="9" customFormat="1" ht="33.75" customHeight="1" outlineLevel="1">
      <c r="A116" s="23"/>
      <c r="B116" s="23"/>
      <c r="C116" s="26"/>
      <c r="D116" s="26"/>
      <c r="E116" s="26"/>
      <c r="F116" s="26"/>
      <c r="G116" s="26"/>
      <c r="H116" s="26"/>
      <c r="I116" s="26"/>
      <c r="J116" s="29"/>
      <c r="K116" s="29"/>
      <c r="L116" s="27"/>
      <c r="M116" s="30" t="s">
        <v>159</v>
      </c>
      <c r="N116" s="31" t="s">
        <v>54</v>
      </c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8" t="s">
        <v>55</v>
      </c>
      <c r="AD116" s="36"/>
      <c r="AE116" s="36"/>
      <c r="AF116" s="36"/>
      <c r="AG116" s="36"/>
      <c r="AH116" s="36"/>
      <c r="AI116" s="36"/>
      <c r="AJ116" s="36"/>
      <c r="AK116" s="36"/>
      <c r="AL116" s="36"/>
      <c r="AM116" s="38" t="s">
        <v>55</v>
      </c>
      <c r="AN116" s="33">
        <f t="shared" si="6"/>
        <v>0</v>
      </c>
      <c r="AO116" s="49">
        <v>15792.379999999999</v>
      </c>
      <c r="AP116" s="35"/>
      <c r="AQ116" s="35"/>
      <c r="AR116" s="35"/>
      <c r="AS116" s="35"/>
      <c r="AT116" s="35"/>
    </row>
    <row r="117" s="35" customFormat="1" ht="33.75" customHeight="1" outlineLevel="1">
      <c r="A117" s="23" t="s">
        <v>33</v>
      </c>
      <c r="B117" s="23" t="s">
        <v>160</v>
      </c>
      <c r="C117" s="24" t="s">
        <v>161</v>
      </c>
      <c r="D117" s="25">
        <v>1000826166</v>
      </c>
      <c r="E117" s="26" t="s">
        <v>46</v>
      </c>
      <c r="F117" s="27">
        <v>57.719999999999999</v>
      </c>
      <c r="G117" s="26">
        <v>1970</v>
      </c>
      <c r="H117" s="28">
        <v>45412</v>
      </c>
      <c r="I117" s="37" t="s">
        <v>162</v>
      </c>
      <c r="J117" s="29">
        <v>60</v>
      </c>
      <c r="K117" s="29">
        <v>35</v>
      </c>
      <c r="L117" s="39">
        <v>0.745</v>
      </c>
      <c r="M117" s="30" t="s">
        <v>53</v>
      </c>
      <c r="N117" s="31" t="s">
        <v>54</v>
      </c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8" t="s">
        <v>55</v>
      </c>
      <c r="AF117" s="36"/>
      <c r="AG117" s="36"/>
      <c r="AH117" s="36"/>
      <c r="AI117" s="36"/>
      <c r="AJ117" s="36"/>
      <c r="AK117" s="36"/>
      <c r="AL117" s="36"/>
      <c r="AM117" s="38" t="s">
        <v>55</v>
      </c>
      <c r="AN117" s="33">
        <f t="shared" si="6"/>
        <v>0</v>
      </c>
      <c r="AO117" s="34">
        <v>84371.880000000005</v>
      </c>
      <c r="AP117" s="35"/>
    </row>
    <row r="118" s="35" customFormat="1" ht="33.75" customHeight="1" outlineLevel="1">
      <c r="A118" s="23" t="s">
        <v>33</v>
      </c>
      <c r="B118" s="23" t="s">
        <v>163</v>
      </c>
      <c r="C118" s="26" t="s">
        <v>164</v>
      </c>
      <c r="D118" s="25">
        <v>1000825374</v>
      </c>
      <c r="E118" s="26" t="s">
        <v>46</v>
      </c>
      <c r="F118" s="27">
        <v>28.23</v>
      </c>
      <c r="G118" s="26">
        <v>1973</v>
      </c>
      <c r="H118" s="28">
        <v>44285</v>
      </c>
      <c r="I118" s="26" t="s">
        <v>165</v>
      </c>
      <c r="J118" s="29">
        <v>52</v>
      </c>
      <c r="K118" s="29">
        <v>26</v>
      </c>
      <c r="L118" s="39">
        <v>0.34200000000000003</v>
      </c>
      <c r="M118" s="30" t="s">
        <v>76</v>
      </c>
      <c r="N118" s="31" t="s">
        <v>77</v>
      </c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3"/>
      <c r="AC118" s="32"/>
      <c r="AD118" s="32"/>
      <c r="AE118" s="32">
        <v>4</v>
      </c>
      <c r="AF118" s="32"/>
      <c r="AG118" s="32"/>
      <c r="AH118" s="32"/>
      <c r="AI118" s="32"/>
      <c r="AJ118" s="32"/>
      <c r="AK118" s="32"/>
      <c r="AL118" s="32"/>
      <c r="AM118" s="32">
        <f t="shared" si="5"/>
        <v>4</v>
      </c>
      <c r="AN118" s="33">
        <f t="shared" si="6"/>
        <v>0</v>
      </c>
      <c r="AO118" s="36">
        <v>4560.5200000000004</v>
      </c>
      <c r="AP118" s="35"/>
    </row>
    <row r="119" s="9" customFormat="1" ht="33.75" customHeight="1" outlineLevel="1">
      <c r="A119" s="23" t="s">
        <v>33</v>
      </c>
      <c r="B119" s="23" t="s">
        <v>166</v>
      </c>
      <c r="C119" s="26" t="s">
        <v>167</v>
      </c>
      <c r="D119" s="26">
        <v>1000826768</v>
      </c>
      <c r="E119" s="26" t="s">
        <v>46</v>
      </c>
      <c r="F119" s="39">
        <v>9.0999999999999996</v>
      </c>
      <c r="G119" s="44">
        <v>1958</v>
      </c>
      <c r="H119" s="45">
        <v>45747</v>
      </c>
      <c r="I119" s="43" t="s">
        <v>168</v>
      </c>
      <c r="J119" s="44">
        <v>54</v>
      </c>
      <c r="K119" s="44">
        <v>56</v>
      </c>
      <c r="L119" s="39">
        <v>0.47399999999999998</v>
      </c>
      <c r="M119" s="30" t="s">
        <v>59</v>
      </c>
      <c r="N119" s="31" t="s">
        <v>40</v>
      </c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3"/>
      <c r="AC119" s="32"/>
      <c r="AD119" s="32"/>
      <c r="AE119" s="32">
        <v>35</v>
      </c>
      <c r="AF119" s="32"/>
      <c r="AG119" s="32"/>
      <c r="AH119" s="32"/>
      <c r="AI119" s="32"/>
      <c r="AJ119" s="32"/>
      <c r="AK119" s="32"/>
      <c r="AL119" s="32"/>
      <c r="AM119" s="32">
        <f t="shared" si="5"/>
        <v>35</v>
      </c>
      <c r="AN119" s="33">
        <f t="shared" si="6"/>
        <v>0</v>
      </c>
      <c r="AO119" s="34">
        <v>573729.30000000005</v>
      </c>
      <c r="AP119" s="35"/>
      <c r="AQ119" s="35"/>
      <c r="AR119" s="35"/>
      <c r="AS119" s="35"/>
      <c r="AT119" s="35"/>
    </row>
    <row r="120" s="9" customFormat="1" ht="33.75" customHeight="1" outlineLevel="1">
      <c r="A120" s="23"/>
      <c r="B120" s="23"/>
      <c r="C120" s="26"/>
      <c r="D120" s="26"/>
      <c r="E120" s="26"/>
      <c r="F120" s="39"/>
      <c r="G120" s="44"/>
      <c r="H120" s="43"/>
      <c r="I120" s="43"/>
      <c r="J120" s="44"/>
      <c r="K120" s="44"/>
      <c r="L120" s="39"/>
      <c r="M120" s="30" t="s">
        <v>53</v>
      </c>
      <c r="N120" s="31" t="s">
        <v>54</v>
      </c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8" t="s">
        <v>55</v>
      </c>
      <c r="AF120" s="36"/>
      <c r="AG120" s="36"/>
      <c r="AH120" s="36"/>
      <c r="AI120" s="36"/>
      <c r="AJ120" s="36"/>
      <c r="AK120" s="36"/>
      <c r="AL120" s="36"/>
      <c r="AM120" s="38" t="s">
        <v>55</v>
      </c>
      <c r="AN120" s="33">
        <f t="shared" si="6"/>
        <v>0</v>
      </c>
      <c r="AO120" s="34">
        <v>14555.709999999999</v>
      </c>
      <c r="AP120" s="35"/>
      <c r="AQ120" s="35"/>
      <c r="AR120" s="35"/>
      <c r="AS120" s="35"/>
      <c r="AT120" s="35"/>
    </row>
    <row r="121" s="9" customFormat="1" ht="33.75" customHeight="1" outlineLevel="1">
      <c r="A121" s="23" t="s">
        <v>33</v>
      </c>
      <c r="B121" s="23" t="s">
        <v>169</v>
      </c>
      <c r="C121" s="26" t="s">
        <v>170</v>
      </c>
      <c r="D121" s="26">
        <v>1000825250</v>
      </c>
      <c r="E121" s="26" t="s">
        <v>46</v>
      </c>
      <c r="F121" s="27">
        <v>11.800000000000001</v>
      </c>
      <c r="G121" s="26">
        <v>1963</v>
      </c>
      <c r="H121" s="28">
        <v>45819</v>
      </c>
      <c r="I121" s="37" t="s">
        <v>171</v>
      </c>
      <c r="J121" s="29">
        <v>78</v>
      </c>
      <c r="K121" s="29">
        <v>75</v>
      </c>
      <c r="L121" s="39">
        <v>1.196</v>
      </c>
      <c r="M121" s="30" t="s">
        <v>78</v>
      </c>
      <c r="N121" s="31" t="s">
        <v>40</v>
      </c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3"/>
      <c r="AC121" s="32"/>
      <c r="AD121" s="32"/>
      <c r="AE121" s="32">
        <v>4</v>
      </c>
      <c r="AF121" s="32"/>
      <c r="AG121" s="32"/>
      <c r="AH121" s="32"/>
      <c r="AI121" s="32"/>
      <c r="AJ121" s="32"/>
      <c r="AK121" s="32"/>
      <c r="AL121" s="32"/>
      <c r="AM121" s="32">
        <f t="shared" si="5"/>
        <v>4</v>
      </c>
      <c r="AN121" s="33">
        <f t="shared" si="6"/>
        <v>0</v>
      </c>
      <c r="AO121" s="38">
        <v>35794.18</v>
      </c>
      <c r="AP121" s="35"/>
      <c r="AQ121" s="35"/>
      <c r="AR121" s="35"/>
      <c r="AS121" s="35"/>
      <c r="AT121" s="35"/>
    </row>
    <row r="122" s="9" customFormat="1" ht="33.75" customHeight="1" outlineLevel="1">
      <c r="A122" s="23"/>
      <c r="B122" s="23"/>
      <c r="C122" s="26"/>
      <c r="D122" s="26"/>
      <c r="E122" s="26"/>
      <c r="F122" s="27"/>
      <c r="G122" s="26"/>
      <c r="H122" s="28"/>
      <c r="I122" s="37"/>
      <c r="J122" s="29"/>
      <c r="K122" s="29"/>
      <c r="L122" s="39"/>
      <c r="M122" s="30" t="s">
        <v>59</v>
      </c>
      <c r="N122" s="31" t="s">
        <v>40</v>
      </c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3"/>
      <c r="AC122" s="32"/>
      <c r="AD122" s="32"/>
      <c r="AE122" s="32">
        <v>81</v>
      </c>
      <c r="AF122" s="32"/>
      <c r="AG122" s="32"/>
      <c r="AH122" s="32"/>
      <c r="AI122" s="32"/>
      <c r="AJ122" s="32"/>
      <c r="AK122" s="32"/>
      <c r="AL122" s="32"/>
      <c r="AM122" s="32">
        <f t="shared" si="5"/>
        <v>81</v>
      </c>
      <c r="AN122" s="33">
        <f t="shared" si="6"/>
        <v>0</v>
      </c>
      <c r="AO122" s="36">
        <v>513904.89000000001</v>
      </c>
      <c r="AP122" s="35"/>
      <c r="AQ122" s="35"/>
      <c r="AR122" s="35"/>
      <c r="AS122" s="35"/>
      <c r="AT122" s="35"/>
    </row>
    <row r="123" s="9" customFormat="1" ht="33.75" customHeight="1" outlineLevel="1">
      <c r="A123" s="23" t="s">
        <v>33</v>
      </c>
      <c r="B123" s="23" t="s">
        <v>172</v>
      </c>
      <c r="C123" s="26" t="s">
        <v>173</v>
      </c>
      <c r="D123" s="26">
        <v>1000826309</v>
      </c>
      <c r="E123" s="26" t="s">
        <v>46</v>
      </c>
      <c r="F123" s="27">
        <v>16.98</v>
      </c>
      <c r="G123" s="26">
        <v>1980</v>
      </c>
      <c r="H123" s="28">
        <v>42525</v>
      </c>
      <c r="I123" s="37" t="s">
        <v>95</v>
      </c>
      <c r="J123" s="29">
        <v>71</v>
      </c>
      <c r="K123" s="29">
        <v>77</v>
      </c>
      <c r="L123" s="27">
        <v>3.7690000000000001</v>
      </c>
      <c r="M123" s="30" t="s">
        <v>78</v>
      </c>
      <c r="N123" s="31" t="s">
        <v>40</v>
      </c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3"/>
      <c r="AC123" s="32"/>
      <c r="AD123" s="32"/>
      <c r="AE123" s="32">
        <v>12</v>
      </c>
      <c r="AF123" s="32"/>
      <c r="AG123" s="32"/>
      <c r="AH123" s="32"/>
      <c r="AI123" s="32"/>
      <c r="AJ123" s="32"/>
      <c r="AK123" s="32"/>
      <c r="AL123" s="32"/>
      <c r="AM123" s="32">
        <f t="shared" si="5"/>
        <v>12</v>
      </c>
      <c r="AN123" s="33">
        <f t="shared" si="6"/>
        <v>0</v>
      </c>
      <c r="AO123" s="38">
        <v>158679.48999999999</v>
      </c>
      <c r="AP123" s="35"/>
      <c r="AQ123" s="35"/>
      <c r="AR123" s="35"/>
      <c r="AS123" s="35"/>
      <c r="AT123" s="35"/>
    </row>
    <row r="124" s="9" customFormat="1" ht="33.75" customHeight="1" outlineLevel="1">
      <c r="A124" s="23"/>
      <c r="B124" s="23"/>
      <c r="C124" s="26"/>
      <c r="D124" s="26"/>
      <c r="E124" s="26"/>
      <c r="F124" s="27"/>
      <c r="G124" s="26"/>
      <c r="H124" s="28"/>
      <c r="I124" s="37"/>
      <c r="J124" s="29"/>
      <c r="K124" s="29"/>
      <c r="L124" s="27"/>
      <c r="M124" s="30" t="s">
        <v>59</v>
      </c>
      <c r="N124" s="31" t="s">
        <v>40</v>
      </c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3"/>
      <c r="AC124" s="32"/>
      <c r="AD124" s="32"/>
      <c r="AE124" s="32">
        <v>83</v>
      </c>
      <c r="AF124" s="32"/>
      <c r="AG124" s="32"/>
      <c r="AH124" s="32"/>
      <c r="AI124" s="32"/>
      <c r="AJ124" s="32"/>
      <c r="AK124" s="32"/>
      <c r="AL124" s="32"/>
      <c r="AM124" s="32">
        <f t="shared" si="5"/>
        <v>83</v>
      </c>
      <c r="AN124" s="33">
        <f t="shared" si="6"/>
        <v>0</v>
      </c>
      <c r="AO124" s="38">
        <v>732769.03000000003</v>
      </c>
      <c r="AP124" s="35"/>
      <c r="AQ124" s="35"/>
      <c r="AR124" s="35"/>
      <c r="AS124" s="35"/>
      <c r="AT124" s="35"/>
    </row>
    <row r="125" s="9" customFormat="1" ht="33.75" customHeight="1" outlineLevel="1">
      <c r="A125" s="23"/>
      <c r="B125" s="23"/>
      <c r="C125" s="26"/>
      <c r="D125" s="26"/>
      <c r="E125" s="26"/>
      <c r="F125" s="27"/>
      <c r="G125" s="26"/>
      <c r="H125" s="28"/>
      <c r="I125" s="37"/>
      <c r="J125" s="29"/>
      <c r="K125" s="29"/>
      <c r="L125" s="27"/>
      <c r="M125" s="30" t="s">
        <v>62</v>
      </c>
      <c r="N125" s="31" t="s">
        <v>40</v>
      </c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3"/>
      <c r="AC125" s="32"/>
      <c r="AD125" s="32"/>
      <c r="AE125" s="32">
        <v>13</v>
      </c>
      <c r="AF125" s="32"/>
      <c r="AG125" s="32"/>
      <c r="AH125" s="32"/>
      <c r="AI125" s="32"/>
      <c r="AJ125" s="32"/>
      <c r="AK125" s="32"/>
      <c r="AL125" s="32"/>
      <c r="AM125" s="32">
        <f t="shared" si="5"/>
        <v>13</v>
      </c>
      <c r="AN125" s="33">
        <f t="shared" si="6"/>
        <v>0</v>
      </c>
      <c r="AO125" s="38">
        <v>462702.87</v>
      </c>
      <c r="AP125" s="35"/>
      <c r="AQ125" s="35"/>
      <c r="AR125" s="35"/>
      <c r="AS125" s="35"/>
      <c r="AT125" s="35"/>
    </row>
    <row r="126" s="9" customFormat="1" ht="33.75" customHeight="1" outlineLevel="1">
      <c r="A126" s="23" t="s">
        <v>33</v>
      </c>
      <c r="B126" s="23" t="s">
        <v>174</v>
      </c>
      <c r="C126" s="26" t="s">
        <v>175</v>
      </c>
      <c r="D126" s="26">
        <v>1000870406</v>
      </c>
      <c r="E126" s="26" t="s">
        <v>46</v>
      </c>
      <c r="F126" s="27">
        <v>16.420000000000002</v>
      </c>
      <c r="G126" s="26">
        <v>1988</v>
      </c>
      <c r="H126" s="28">
        <v>45805</v>
      </c>
      <c r="I126" s="50" t="s">
        <v>176</v>
      </c>
      <c r="J126" s="29">
        <v>69</v>
      </c>
      <c r="K126" s="29">
        <v>70</v>
      </c>
      <c r="L126" s="39">
        <v>2.1819999999999999</v>
      </c>
      <c r="M126" s="30" t="s">
        <v>78</v>
      </c>
      <c r="N126" s="31" t="s">
        <v>40</v>
      </c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3"/>
      <c r="AC126" s="32"/>
      <c r="AD126" s="32"/>
      <c r="AE126" s="32">
        <v>3</v>
      </c>
      <c r="AF126" s="32"/>
      <c r="AG126" s="32"/>
      <c r="AH126" s="32"/>
      <c r="AI126" s="32"/>
      <c r="AJ126" s="32"/>
      <c r="AK126" s="32"/>
      <c r="AL126" s="32"/>
      <c r="AM126" s="32">
        <f t="shared" si="5"/>
        <v>3</v>
      </c>
      <c r="AN126" s="33">
        <f t="shared" si="6"/>
        <v>0</v>
      </c>
      <c r="AO126" s="38">
        <v>31666.650000000001</v>
      </c>
      <c r="AP126" s="35"/>
      <c r="AQ126" s="35"/>
      <c r="AR126" s="35"/>
      <c r="AS126" s="35"/>
      <c r="AT126" s="35"/>
    </row>
    <row r="127" s="9" customFormat="1" ht="33.75" customHeight="1" outlineLevel="1">
      <c r="A127" s="23"/>
      <c r="B127" s="23"/>
      <c r="C127" s="26"/>
      <c r="D127" s="26"/>
      <c r="E127" s="26"/>
      <c r="F127" s="27"/>
      <c r="G127" s="26"/>
      <c r="H127" s="28"/>
      <c r="I127" s="51" t="s">
        <v>177</v>
      </c>
      <c r="J127" s="29"/>
      <c r="K127" s="29"/>
      <c r="L127" s="39"/>
      <c r="M127" s="30" t="s">
        <v>59</v>
      </c>
      <c r="N127" s="31" t="s">
        <v>40</v>
      </c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3"/>
      <c r="AC127" s="32"/>
      <c r="AD127" s="32"/>
      <c r="AE127" s="32">
        <v>92</v>
      </c>
      <c r="AF127" s="32"/>
      <c r="AG127" s="32"/>
      <c r="AH127" s="32"/>
      <c r="AI127" s="32"/>
      <c r="AJ127" s="32"/>
      <c r="AK127" s="32"/>
      <c r="AL127" s="32"/>
      <c r="AM127" s="32">
        <f t="shared" si="5"/>
        <v>92</v>
      </c>
      <c r="AN127" s="33">
        <f t="shared" si="6"/>
        <v>0</v>
      </c>
      <c r="AO127" s="38">
        <v>599572.70999999996</v>
      </c>
      <c r="AP127" s="35"/>
      <c r="AQ127" s="35"/>
      <c r="AR127" s="35"/>
      <c r="AS127" s="35"/>
      <c r="AT127" s="35"/>
    </row>
    <row r="128" s="9" customFormat="1" ht="33.75" customHeight="1" outlineLevel="1">
      <c r="A128" s="23"/>
      <c r="B128" s="23"/>
      <c r="C128" s="26"/>
      <c r="D128" s="26"/>
      <c r="E128" s="26"/>
      <c r="F128" s="27"/>
      <c r="G128" s="26"/>
      <c r="H128" s="28"/>
      <c r="I128" s="52"/>
      <c r="J128" s="29"/>
      <c r="K128" s="29"/>
      <c r="L128" s="39"/>
      <c r="M128" s="30" t="s">
        <v>62</v>
      </c>
      <c r="N128" s="31" t="s">
        <v>40</v>
      </c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3"/>
      <c r="AC128" s="32"/>
      <c r="AD128" s="32"/>
      <c r="AE128" s="32">
        <v>10</v>
      </c>
      <c r="AF128" s="32"/>
      <c r="AG128" s="32"/>
      <c r="AH128" s="32"/>
      <c r="AI128" s="32"/>
      <c r="AJ128" s="32"/>
      <c r="AK128" s="32"/>
      <c r="AL128" s="32"/>
      <c r="AM128" s="32">
        <f t="shared" si="5"/>
        <v>10</v>
      </c>
      <c r="AN128" s="33">
        <f t="shared" si="6"/>
        <v>0</v>
      </c>
      <c r="AO128" s="38">
        <v>208892.17999999999</v>
      </c>
      <c r="AP128" s="35"/>
      <c r="AQ128" s="35"/>
      <c r="AR128" s="35"/>
      <c r="AS128" s="35"/>
      <c r="AT128" s="35"/>
    </row>
    <row r="129" s="35" customFormat="1" ht="33.75" customHeight="1" outlineLevel="1">
      <c r="A129" s="30" t="s">
        <v>33</v>
      </c>
      <c r="B129" s="30" t="s">
        <v>178</v>
      </c>
      <c r="C129" s="43" t="s">
        <v>179</v>
      </c>
      <c r="D129" s="44">
        <v>2000088941</v>
      </c>
      <c r="E129" s="43" t="s">
        <v>36</v>
      </c>
      <c r="F129" s="39">
        <v>0.59999999999999998</v>
      </c>
      <c r="G129" s="44">
        <v>1978</v>
      </c>
      <c r="H129" s="45">
        <v>41754</v>
      </c>
      <c r="I129" s="43" t="s">
        <v>180</v>
      </c>
      <c r="J129" s="44">
        <v>70</v>
      </c>
      <c r="K129" s="44">
        <v>70</v>
      </c>
      <c r="L129" s="39">
        <v>0.28899999999999998</v>
      </c>
      <c r="M129" s="30" t="s">
        <v>116</v>
      </c>
      <c r="N129" s="31" t="s">
        <v>40</v>
      </c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3"/>
      <c r="AC129" s="32"/>
      <c r="AD129" s="32"/>
      <c r="AE129" s="32">
        <v>6</v>
      </c>
      <c r="AF129" s="32"/>
      <c r="AG129" s="32"/>
      <c r="AH129" s="32"/>
      <c r="AI129" s="32"/>
      <c r="AJ129" s="32"/>
      <c r="AK129" s="32"/>
      <c r="AL129" s="32"/>
      <c r="AM129" s="32">
        <f t="shared" si="5"/>
        <v>6</v>
      </c>
      <c r="AN129" s="33">
        <f t="shared" si="6"/>
        <v>0</v>
      </c>
      <c r="AO129" s="32">
        <v>48523.059999999998</v>
      </c>
      <c r="AP129" s="35"/>
    </row>
    <row r="130" s="35" customFormat="1" ht="33.75" customHeight="1" outlineLevel="1">
      <c r="A130" s="30"/>
      <c r="B130" s="30"/>
      <c r="C130" s="43"/>
      <c r="D130" s="44"/>
      <c r="E130" s="43"/>
      <c r="F130" s="39"/>
      <c r="G130" s="44"/>
      <c r="H130" s="43"/>
      <c r="I130" s="43"/>
      <c r="J130" s="44"/>
      <c r="K130" s="44"/>
      <c r="L130" s="39"/>
      <c r="M130" s="30" t="s">
        <v>62</v>
      </c>
      <c r="N130" s="31" t="s">
        <v>40</v>
      </c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3"/>
      <c r="AC130" s="32"/>
      <c r="AD130" s="32"/>
      <c r="AE130" s="32">
        <v>5</v>
      </c>
      <c r="AF130" s="32"/>
      <c r="AG130" s="32"/>
      <c r="AH130" s="32"/>
      <c r="AI130" s="32"/>
      <c r="AJ130" s="32"/>
      <c r="AK130" s="32"/>
      <c r="AL130" s="32"/>
      <c r="AM130" s="32">
        <f t="shared" si="5"/>
        <v>5</v>
      </c>
      <c r="AN130" s="33">
        <f t="shared" si="6"/>
        <v>0</v>
      </c>
      <c r="AO130" s="38">
        <v>40628.330000000002</v>
      </c>
      <c r="AP130" s="35"/>
    </row>
    <row r="131" s="35" customFormat="1" ht="33.75" customHeight="1" outlineLevel="1">
      <c r="A131" s="30"/>
      <c r="B131" s="30"/>
      <c r="C131" s="43"/>
      <c r="D131" s="44"/>
      <c r="E131" s="43"/>
      <c r="F131" s="39"/>
      <c r="G131" s="44"/>
      <c r="H131" s="43"/>
      <c r="I131" s="43"/>
      <c r="J131" s="44"/>
      <c r="K131" s="44"/>
      <c r="L131" s="39"/>
      <c r="M131" s="30" t="s">
        <v>159</v>
      </c>
      <c r="N131" s="31" t="s">
        <v>54</v>
      </c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8" t="s">
        <v>55</v>
      </c>
      <c r="AF131" s="36"/>
      <c r="AG131" s="36"/>
      <c r="AH131" s="36"/>
      <c r="AI131" s="36"/>
      <c r="AJ131" s="36"/>
      <c r="AK131" s="36"/>
      <c r="AL131" s="36"/>
      <c r="AM131" s="38" t="s">
        <v>55</v>
      </c>
      <c r="AN131" s="33">
        <f t="shared" si="6"/>
        <v>0</v>
      </c>
      <c r="AO131" s="32">
        <v>12074.33</v>
      </c>
      <c r="AP131" s="35"/>
    </row>
    <row r="132" s="53" customFormat="1" ht="18">
      <c r="A132" s="54"/>
      <c r="B132" s="54"/>
      <c r="C132" s="54"/>
      <c r="D132" s="54"/>
      <c r="E132" s="54"/>
      <c r="F132" s="55"/>
      <c r="G132" s="56"/>
      <c r="H132" s="56"/>
      <c r="I132" s="56"/>
      <c r="J132" s="56"/>
      <c r="K132" s="56"/>
      <c r="L132" s="57">
        <v>80.471999999999994</v>
      </c>
      <c r="M132" s="58"/>
      <c r="N132" s="59"/>
      <c r="O132" s="59">
        <f t="shared" ref="O132:AO132" si="7">SUBTOTAL(9,O23:O131)</f>
        <v>65</v>
      </c>
      <c r="P132" s="59">
        <f t="shared" si="7"/>
        <v>0</v>
      </c>
      <c r="Q132" s="59">
        <f t="shared" si="7"/>
        <v>0</v>
      </c>
      <c r="R132" s="59">
        <f t="shared" si="7"/>
        <v>0</v>
      </c>
      <c r="S132" s="59">
        <f t="shared" si="7"/>
        <v>281.90000000000003</v>
      </c>
      <c r="T132" s="59">
        <f t="shared" si="7"/>
        <v>0</v>
      </c>
      <c r="U132" s="59">
        <f t="shared" si="7"/>
        <v>184.30000000000001</v>
      </c>
      <c r="V132" s="59">
        <f t="shared" si="7"/>
        <v>0</v>
      </c>
      <c r="W132" s="59">
        <f t="shared" si="7"/>
        <v>303.60000000000002</v>
      </c>
      <c r="X132" s="59">
        <f t="shared" si="7"/>
        <v>0</v>
      </c>
      <c r="Y132" s="59">
        <f t="shared" si="7"/>
        <v>443</v>
      </c>
      <c r="Z132" s="59">
        <f t="shared" si="7"/>
        <v>0</v>
      </c>
      <c r="AA132" s="59">
        <f t="shared" si="7"/>
        <v>197.69999999999999</v>
      </c>
      <c r="AB132" s="59">
        <f t="shared" si="7"/>
        <v>0</v>
      </c>
      <c r="AC132" s="59">
        <f t="shared" si="7"/>
        <v>163.10000000000002</v>
      </c>
      <c r="AD132" s="59">
        <f t="shared" si="7"/>
        <v>0</v>
      </c>
      <c r="AE132" s="59">
        <f t="shared" si="7"/>
        <v>348</v>
      </c>
      <c r="AF132" s="59">
        <f t="shared" si="7"/>
        <v>0</v>
      </c>
      <c r="AG132" s="59">
        <f t="shared" si="7"/>
        <v>0</v>
      </c>
      <c r="AH132" s="59">
        <f t="shared" si="7"/>
        <v>0</v>
      </c>
      <c r="AI132" s="59">
        <f t="shared" si="7"/>
        <v>0</v>
      </c>
      <c r="AJ132" s="59">
        <f t="shared" si="7"/>
        <v>0</v>
      </c>
      <c r="AK132" s="59">
        <f t="shared" si="7"/>
        <v>0</v>
      </c>
      <c r="AL132" s="59">
        <f t="shared" si="7"/>
        <v>0</v>
      </c>
      <c r="AM132" s="59">
        <f t="shared" si="7"/>
        <v>1986.6000000000004</v>
      </c>
      <c r="AN132" s="59">
        <f t="shared" si="7"/>
        <v>0</v>
      </c>
      <c r="AO132" s="60">
        <f t="shared" si="7"/>
        <v>15714878.979999999</v>
      </c>
      <c r="AP132" s="61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hidden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hidden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="62" customFormat="1" hidden="1">
      <c r="A136" s="1"/>
      <c r="B136" s="1"/>
      <c r="C136" s="1"/>
      <c r="D136" s="1"/>
      <c r="E136" s="2"/>
      <c r="F136" s="2"/>
      <c r="G136" s="2"/>
      <c r="H136" s="2"/>
      <c r="I136" s="2"/>
      <c r="J136" s="2"/>
      <c r="K136" s="2"/>
      <c r="L136" s="2"/>
      <c r="M136" s="1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1"/>
      <c r="AN136" s="3"/>
      <c r="AO136" s="3"/>
    </row>
    <row r="137" s="62" customFormat="1">
      <c r="A137" s="1"/>
      <c r="B137" s="1"/>
      <c r="C137" s="1"/>
      <c r="D137" s="1"/>
      <c r="E137" s="2"/>
      <c r="F137" s="2"/>
      <c r="G137" s="2"/>
      <c r="H137" s="2"/>
      <c r="I137" s="2"/>
      <c r="J137" s="2"/>
      <c r="K137" s="2"/>
      <c r="L137" s="2"/>
      <c r="M137" s="1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1"/>
      <c r="AN137" s="3"/>
      <c r="AO137" s="3"/>
    </row>
    <row r="138" s="63" customFormat="1" ht="12" customHeight="1">
      <c r="A138" s="64"/>
      <c r="B138" s="64"/>
      <c r="C138" s="64"/>
      <c r="D138" s="64"/>
      <c r="E138" s="65"/>
      <c r="F138" s="65"/>
      <c r="G138" s="65"/>
      <c r="H138" s="65"/>
      <c r="I138" s="65"/>
      <c r="J138" s="66"/>
      <c r="K138" s="65"/>
      <c r="L138" s="65"/>
      <c r="M138" s="67"/>
      <c r="N138" s="68"/>
      <c r="O138" s="68"/>
      <c r="P138" s="68"/>
      <c r="Q138" s="68"/>
      <c r="R138" s="68"/>
      <c r="S138" s="68"/>
      <c r="T138" s="68"/>
      <c r="U138" s="68"/>
      <c r="V138" s="68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70"/>
      <c r="AK138" s="69"/>
      <c r="AL138" s="69"/>
      <c r="AM138" s="71"/>
      <c r="AN138" s="69"/>
      <c r="AO138" s="69"/>
      <c r="AP138" s="63"/>
    </row>
    <row r="139" s="72" customFormat="1" ht="63.75" customHeight="1">
      <c r="A139" s="73" t="s">
        <v>181</v>
      </c>
      <c r="B139" s="73"/>
      <c r="C139" s="73"/>
      <c r="D139" s="73"/>
      <c r="E139" s="73"/>
      <c r="F139" s="74"/>
      <c r="G139" s="75"/>
      <c r="H139" s="75"/>
      <c r="I139" s="75"/>
      <c r="J139" s="76"/>
      <c r="K139" s="75"/>
      <c r="L139" s="75"/>
      <c r="M139" s="77"/>
      <c r="N139" s="78"/>
      <c r="O139" s="78"/>
      <c r="P139" s="78"/>
      <c r="Q139" s="78"/>
      <c r="R139" s="78"/>
      <c r="S139" s="78"/>
      <c r="T139" s="79" t="s">
        <v>182</v>
      </c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7"/>
      <c r="AN139" s="78"/>
      <c r="AO139" s="78"/>
      <c r="AP139" s="72"/>
    </row>
    <row r="140" s="72" customFormat="1" ht="25.5">
      <c r="A140" s="73"/>
      <c r="B140" s="80"/>
      <c r="C140" s="77"/>
      <c r="D140" s="77"/>
      <c r="E140" s="75"/>
      <c r="F140" s="75"/>
      <c r="G140" s="75"/>
      <c r="H140" s="75"/>
      <c r="I140" s="75"/>
      <c r="J140" s="76"/>
      <c r="K140" s="75"/>
      <c r="L140" s="75"/>
      <c r="M140" s="77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7"/>
      <c r="AN140" s="78"/>
      <c r="AO140" s="78"/>
      <c r="AP140" s="72"/>
    </row>
    <row r="141" s="72" customFormat="1" ht="25.5">
      <c r="A141" s="73"/>
      <c r="B141" s="80"/>
      <c r="C141" s="77"/>
      <c r="D141" s="77"/>
      <c r="E141" s="75"/>
      <c r="F141" s="75"/>
      <c r="G141" s="75"/>
      <c r="H141" s="75"/>
      <c r="I141" s="75"/>
      <c r="J141" s="76"/>
      <c r="K141" s="75"/>
      <c r="L141" s="75"/>
      <c r="M141" s="77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7"/>
      <c r="AN141" s="78"/>
      <c r="AO141" s="78"/>
      <c r="AP141" s="72"/>
    </row>
    <row r="142" s="72" customFormat="1" ht="67.5" customHeight="1">
      <c r="A142" s="73" t="s">
        <v>183</v>
      </c>
      <c r="B142" s="73"/>
      <c r="C142" s="73"/>
      <c r="D142" s="73"/>
      <c r="E142" s="73"/>
      <c r="F142" s="75"/>
      <c r="G142" s="75"/>
      <c r="H142" s="75"/>
      <c r="I142" s="75"/>
      <c r="J142" s="76"/>
      <c r="K142" s="75"/>
      <c r="L142" s="75"/>
      <c r="M142" s="77"/>
      <c r="N142" s="78"/>
      <c r="O142" s="78"/>
      <c r="P142" s="78"/>
      <c r="Q142" s="78"/>
      <c r="R142" s="78"/>
      <c r="S142" s="78"/>
      <c r="T142" s="79" t="s">
        <v>184</v>
      </c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7"/>
      <c r="AN142" s="78"/>
      <c r="AO142" s="78"/>
      <c r="AP142" s="72"/>
    </row>
    <row r="143" s="72" customFormat="1" ht="25.5">
      <c r="A143" s="73"/>
      <c r="B143" s="80"/>
      <c r="C143" s="77"/>
      <c r="D143" s="77"/>
      <c r="E143" s="75"/>
      <c r="F143" s="75"/>
      <c r="G143" s="75"/>
      <c r="H143" s="75"/>
      <c r="I143" s="75"/>
      <c r="J143" s="76"/>
      <c r="K143" s="75"/>
      <c r="L143" s="75"/>
      <c r="M143" s="77"/>
      <c r="N143" s="78"/>
      <c r="O143" s="78"/>
      <c r="P143" s="78"/>
      <c r="Q143" s="78"/>
      <c r="R143" s="78"/>
      <c r="S143" s="78"/>
      <c r="T143" s="79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8"/>
      <c r="AK143" s="78"/>
      <c r="AL143" s="78"/>
      <c r="AM143" s="77"/>
      <c r="AN143" s="78"/>
      <c r="AO143" s="78"/>
      <c r="AP143" s="72"/>
    </row>
    <row r="144" s="72" customFormat="1" ht="25.5">
      <c r="A144" s="73"/>
      <c r="B144" s="80"/>
      <c r="C144" s="77"/>
      <c r="D144" s="77"/>
      <c r="E144" s="75"/>
      <c r="F144" s="75"/>
      <c r="G144" s="75"/>
      <c r="H144" s="75"/>
      <c r="I144" s="75"/>
      <c r="J144" s="76"/>
      <c r="K144" s="75"/>
      <c r="L144" s="75"/>
      <c r="M144" s="77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7"/>
      <c r="AN144" s="78"/>
      <c r="AO144" s="78"/>
      <c r="AP144" s="72"/>
    </row>
    <row r="145" s="72" customFormat="1" ht="78.75" customHeight="1">
      <c r="A145" s="73" t="s">
        <v>185</v>
      </c>
      <c r="B145" s="73"/>
      <c r="C145" s="73"/>
      <c r="D145" s="73"/>
      <c r="E145" s="73"/>
      <c r="F145" s="75"/>
      <c r="G145" s="75"/>
      <c r="H145" s="75"/>
      <c r="I145" s="75"/>
      <c r="J145" s="76"/>
      <c r="K145" s="75"/>
      <c r="L145" s="75"/>
      <c r="M145" s="77"/>
      <c r="N145" s="78"/>
      <c r="O145" s="78"/>
      <c r="P145" s="78"/>
      <c r="Q145" s="78"/>
      <c r="R145" s="78"/>
      <c r="S145" s="78"/>
      <c r="T145" s="79" t="s">
        <v>186</v>
      </c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  <c r="AK145" s="78"/>
      <c r="AL145" s="78"/>
      <c r="AM145" s="77"/>
      <c r="AN145" s="78"/>
      <c r="AO145" s="78"/>
      <c r="AP145" s="72"/>
    </row>
    <row r="146" s="81" customFormat="1" ht="25.5">
      <c r="A146" s="80"/>
      <c r="B146" s="80"/>
      <c r="C146" s="77"/>
      <c r="D146" s="77"/>
      <c r="E146" s="75"/>
      <c r="F146" s="75"/>
      <c r="G146" s="75"/>
      <c r="H146" s="75"/>
      <c r="I146" s="75"/>
      <c r="J146" s="75"/>
      <c r="K146" s="75"/>
      <c r="L146" s="75"/>
      <c r="M146" s="77"/>
      <c r="N146" s="78"/>
      <c r="O146" s="78"/>
      <c r="P146" s="78"/>
      <c r="Q146" s="78"/>
      <c r="R146" s="78"/>
      <c r="S146" s="78"/>
      <c r="T146" s="78"/>
      <c r="U146" s="78"/>
      <c r="V146" s="78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3"/>
      <c r="AN146" s="82"/>
      <c r="AO146" s="82"/>
    </row>
    <row r="147" s="84" customFormat="1" ht="25.5">
      <c r="A147" s="73"/>
      <c r="B147" s="85"/>
      <c r="C147" s="86"/>
      <c r="D147" s="86"/>
      <c r="E147" s="87"/>
      <c r="F147" s="87"/>
      <c r="G147" s="87"/>
      <c r="H147" s="87"/>
      <c r="I147" s="87"/>
      <c r="J147" s="87"/>
      <c r="K147" s="88"/>
      <c r="L147" s="87"/>
      <c r="M147" s="86"/>
      <c r="N147" s="89"/>
      <c r="O147" s="89"/>
      <c r="P147" s="89"/>
      <c r="Q147" s="89"/>
      <c r="R147" s="89"/>
      <c r="S147" s="79"/>
      <c r="T147" s="89"/>
      <c r="U147" s="89"/>
      <c r="V147" s="89"/>
      <c r="W147" s="89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  <c r="AJ147" s="78"/>
      <c r="AK147" s="78"/>
      <c r="AL147" s="78"/>
      <c r="AM147" s="77"/>
      <c r="AN147" s="78"/>
      <c r="AO147" s="78"/>
      <c r="AP147" s="72"/>
    </row>
    <row r="148" s="84" customFormat="1" ht="62.25" customHeight="1">
      <c r="A148" s="85" t="s">
        <v>187</v>
      </c>
      <c r="B148" s="85"/>
      <c r="C148" s="85"/>
      <c r="D148" s="85"/>
      <c r="E148" s="85"/>
      <c r="F148" s="87"/>
      <c r="G148" s="87"/>
      <c r="H148" s="87"/>
      <c r="I148" s="87"/>
      <c r="J148" s="87"/>
      <c r="K148" s="88"/>
      <c r="L148" s="87"/>
      <c r="M148" s="90"/>
      <c r="N148" s="89"/>
      <c r="O148" s="89"/>
      <c r="P148" s="89"/>
      <c r="Q148" s="89"/>
      <c r="R148" s="89"/>
      <c r="S148" s="78"/>
      <c r="T148" s="89" t="s">
        <v>188</v>
      </c>
      <c r="U148" s="89"/>
      <c r="V148" s="89"/>
      <c r="W148" s="89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  <c r="AK148" s="78"/>
      <c r="AL148" s="78"/>
      <c r="AM148" s="77"/>
      <c r="AN148" s="78"/>
      <c r="AO148" s="78"/>
      <c r="AP148" s="72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</sheetData>
  <mergeCells count="363">
    <mergeCell ref="A15:AL15"/>
    <mergeCell ref="A16:AL16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L19:L21"/>
    <mergeCell ref="M19:M21"/>
    <mergeCell ref="N19:N21"/>
    <mergeCell ref="O19:P19"/>
    <mergeCell ref="Q19:R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I19:AJ19"/>
    <mergeCell ref="AK19:AL19"/>
    <mergeCell ref="AM19:AN19"/>
    <mergeCell ref="AO19:AO21"/>
    <mergeCell ref="O20:O21"/>
    <mergeCell ref="P20:P21"/>
    <mergeCell ref="Q20:Q21"/>
    <mergeCell ref="R20:R21"/>
    <mergeCell ref="S20:S21"/>
    <mergeCell ref="T20:T21"/>
    <mergeCell ref="U20:U21"/>
    <mergeCell ref="V20:V21"/>
    <mergeCell ref="W20:W21"/>
    <mergeCell ref="X20:X21"/>
    <mergeCell ref="Y20:Y21"/>
    <mergeCell ref="Z20:Z21"/>
    <mergeCell ref="AA20:AA21"/>
    <mergeCell ref="AB20:AB21"/>
    <mergeCell ref="AC20:AC21"/>
    <mergeCell ref="AD20:AD21"/>
    <mergeCell ref="AE20:AE21"/>
    <mergeCell ref="AF20:AF21"/>
    <mergeCell ref="AG20:AG21"/>
    <mergeCell ref="AH20:AH21"/>
    <mergeCell ref="AI20:AI21"/>
    <mergeCell ref="AJ20:AJ21"/>
    <mergeCell ref="AK20:AK21"/>
    <mergeCell ref="AL20:AL21"/>
    <mergeCell ref="AM20:AM21"/>
    <mergeCell ref="AN20:AN21"/>
    <mergeCell ref="A22:K22"/>
    <mergeCell ref="A27:A31"/>
    <mergeCell ref="B27:B31"/>
    <mergeCell ref="C27:C31"/>
    <mergeCell ref="D27:D31"/>
    <mergeCell ref="E27:E31"/>
    <mergeCell ref="F27:F31"/>
    <mergeCell ref="G27:G31"/>
    <mergeCell ref="H27:H31"/>
    <mergeCell ref="I27:I31"/>
    <mergeCell ref="J27:J31"/>
    <mergeCell ref="K27:K31"/>
    <mergeCell ref="L27:L31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J32:J35"/>
    <mergeCell ref="K32:K35"/>
    <mergeCell ref="L32:L35"/>
    <mergeCell ref="A36:A39"/>
    <mergeCell ref="B36:B39"/>
    <mergeCell ref="C36:C39"/>
    <mergeCell ref="D36:D39"/>
    <mergeCell ref="E36:E39"/>
    <mergeCell ref="F36:F39"/>
    <mergeCell ref="G36:G39"/>
    <mergeCell ref="H36:H39"/>
    <mergeCell ref="I36:I39"/>
    <mergeCell ref="J36:J39"/>
    <mergeCell ref="K36:K39"/>
    <mergeCell ref="L36:L39"/>
    <mergeCell ref="A41:A47"/>
    <mergeCell ref="B41:B47"/>
    <mergeCell ref="C41:C47"/>
    <mergeCell ref="D41:D47"/>
    <mergeCell ref="E41:E47"/>
    <mergeCell ref="F41:F47"/>
    <mergeCell ref="G41:G47"/>
    <mergeCell ref="H41:H47"/>
    <mergeCell ref="I41:I47"/>
    <mergeCell ref="J41:J47"/>
    <mergeCell ref="K41:K47"/>
    <mergeCell ref="L41:L47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J48:J51"/>
    <mergeCell ref="K48:K51"/>
    <mergeCell ref="L48:L51"/>
    <mergeCell ref="A52:A56"/>
    <mergeCell ref="B52:B56"/>
    <mergeCell ref="C52:C56"/>
    <mergeCell ref="D52:D56"/>
    <mergeCell ref="E52:E56"/>
    <mergeCell ref="F52:F56"/>
    <mergeCell ref="G52:G56"/>
    <mergeCell ref="H52:H56"/>
    <mergeCell ref="I52:I56"/>
    <mergeCell ref="J52:J56"/>
    <mergeCell ref="K52:K56"/>
    <mergeCell ref="L52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A59:A62"/>
    <mergeCell ref="B59:B62"/>
    <mergeCell ref="C59:C62"/>
    <mergeCell ref="D59:D62"/>
    <mergeCell ref="E59:E62"/>
    <mergeCell ref="F59:F62"/>
    <mergeCell ref="G59:G62"/>
    <mergeCell ref="H59:H62"/>
    <mergeCell ref="I59:I62"/>
    <mergeCell ref="J59:J62"/>
    <mergeCell ref="K59:K62"/>
    <mergeCell ref="L59:L62"/>
    <mergeCell ref="A63:A68"/>
    <mergeCell ref="B63:B68"/>
    <mergeCell ref="C63:C68"/>
    <mergeCell ref="D63:D68"/>
    <mergeCell ref="E63:E68"/>
    <mergeCell ref="F63:F68"/>
    <mergeCell ref="G63:G68"/>
    <mergeCell ref="H63:H68"/>
    <mergeCell ref="I63:I68"/>
    <mergeCell ref="J63:J68"/>
    <mergeCell ref="K63:K68"/>
    <mergeCell ref="L63:L68"/>
    <mergeCell ref="A69:A71"/>
    <mergeCell ref="B69:B71"/>
    <mergeCell ref="C69:C71"/>
    <mergeCell ref="D69:D71"/>
    <mergeCell ref="E69:E71"/>
    <mergeCell ref="F69:F71"/>
    <mergeCell ref="G69:G71"/>
    <mergeCell ref="H69:H71"/>
    <mergeCell ref="I69:I71"/>
    <mergeCell ref="J69:J71"/>
    <mergeCell ref="K69:K71"/>
    <mergeCell ref="L69:L71"/>
    <mergeCell ref="A72:A74"/>
    <mergeCell ref="B72:B74"/>
    <mergeCell ref="C72:C74"/>
    <mergeCell ref="D72:D74"/>
    <mergeCell ref="E72:E74"/>
    <mergeCell ref="F72:F74"/>
    <mergeCell ref="G72:G74"/>
    <mergeCell ref="H72:H74"/>
    <mergeCell ref="I72:I74"/>
    <mergeCell ref="J72:J74"/>
    <mergeCell ref="K72:K74"/>
    <mergeCell ref="L72:L74"/>
    <mergeCell ref="A75:A79"/>
    <mergeCell ref="B75:B79"/>
    <mergeCell ref="C75:C79"/>
    <mergeCell ref="D75:D79"/>
    <mergeCell ref="E75:E79"/>
    <mergeCell ref="F75:F79"/>
    <mergeCell ref="G75:G79"/>
    <mergeCell ref="H75:H79"/>
    <mergeCell ref="I75:I79"/>
    <mergeCell ref="J75:J79"/>
    <mergeCell ref="K75:K79"/>
    <mergeCell ref="L75:L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A83:A85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K83:K85"/>
    <mergeCell ref="L83:L85"/>
    <mergeCell ref="A86:A91"/>
    <mergeCell ref="B86:B91"/>
    <mergeCell ref="C86:C91"/>
    <mergeCell ref="D86:D91"/>
    <mergeCell ref="E86:E91"/>
    <mergeCell ref="F86:F91"/>
    <mergeCell ref="G86:G91"/>
    <mergeCell ref="H86:H91"/>
    <mergeCell ref="I86:I91"/>
    <mergeCell ref="J86:J91"/>
    <mergeCell ref="K86:K91"/>
    <mergeCell ref="L86:L91"/>
    <mergeCell ref="A92:A95"/>
    <mergeCell ref="B92:B95"/>
    <mergeCell ref="C92:C95"/>
    <mergeCell ref="D92:D95"/>
    <mergeCell ref="E92:E95"/>
    <mergeCell ref="F92:F95"/>
    <mergeCell ref="G92:G95"/>
    <mergeCell ref="H92:H95"/>
    <mergeCell ref="I92:I95"/>
    <mergeCell ref="J92:J95"/>
    <mergeCell ref="K92:K95"/>
    <mergeCell ref="L92:L95"/>
    <mergeCell ref="A96:A98"/>
    <mergeCell ref="B96:B98"/>
    <mergeCell ref="C96:C98"/>
    <mergeCell ref="D96:D98"/>
    <mergeCell ref="E96:E98"/>
    <mergeCell ref="F96:F98"/>
    <mergeCell ref="G96:G98"/>
    <mergeCell ref="H96:H98"/>
    <mergeCell ref="I96:I98"/>
    <mergeCell ref="J96:J98"/>
    <mergeCell ref="K96:K98"/>
    <mergeCell ref="L96:L98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L103"/>
    <mergeCell ref="A107:A109"/>
    <mergeCell ref="B107:B109"/>
    <mergeCell ref="C107:C109"/>
    <mergeCell ref="D107:D109"/>
    <mergeCell ref="E107:E109"/>
    <mergeCell ref="F107:F109"/>
    <mergeCell ref="G107:G109"/>
    <mergeCell ref="H107:H109"/>
    <mergeCell ref="I107:I109"/>
    <mergeCell ref="J107:J109"/>
    <mergeCell ref="K107:K109"/>
    <mergeCell ref="L107:L109"/>
    <mergeCell ref="A111:A116"/>
    <mergeCell ref="B111:B116"/>
    <mergeCell ref="C111:C116"/>
    <mergeCell ref="D111:D116"/>
    <mergeCell ref="E111:E116"/>
    <mergeCell ref="F111:F116"/>
    <mergeCell ref="G111:G116"/>
    <mergeCell ref="H111:H116"/>
    <mergeCell ref="I111:I116"/>
    <mergeCell ref="J111:J116"/>
    <mergeCell ref="K111:K116"/>
    <mergeCell ref="L111:L116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K119:K120"/>
    <mergeCell ref="L119:L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I122"/>
    <mergeCell ref="J121:J122"/>
    <mergeCell ref="K121:K122"/>
    <mergeCell ref="L121:L122"/>
    <mergeCell ref="A123:A125"/>
    <mergeCell ref="B123:B125"/>
    <mergeCell ref="C123:C125"/>
    <mergeCell ref="D123:D125"/>
    <mergeCell ref="E123:E125"/>
    <mergeCell ref="F123:F125"/>
    <mergeCell ref="G123:G125"/>
    <mergeCell ref="H123:H125"/>
    <mergeCell ref="I123:I125"/>
    <mergeCell ref="J123:J125"/>
    <mergeCell ref="K123:K125"/>
    <mergeCell ref="L123:L125"/>
    <mergeCell ref="A126:A128"/>
    <mergeCell ref="B126:B128"/>
    <mergeCell ref="C126:C128"/>
    <mergeCell ref="D126:D128"/>
    <mergeCell ref="E126:E128"/>
    <mergeCell ref="F126:F128"/>
    <mergeCell ref="G126:G128"/>
    <mergeCell ref="H126:H128"/>
    <mergeCell ref="J126:J128"/>
    <mergeCell ref="K126:K128"/>
    <mergeCell ref="L126:L128"/>
    <mergeCell ref="I127:I128"/>
    <mergeCell ref="A129:A131"/>
    <mergeCell ref="B129:B131"/>
    <mergeCell ref="C129:C131"/>
    <mergeCell ref="D129:D131"/>
    <mergeCell ref="E129:E131"/>
    <mergeCell ref="F129:F131"/>
    <mergeCell ref="G129:G131"/>
    <mergeCell ref="H129:H131"/>
    <mergeCell ref="I129:I131"/>
    <mergeCell ref="J129:J131"/>
    <mergeCell ref="K129:K131"/>
    <mergeCell ref="L129:L131"/>
    <mergeCell ref="A132:E132"/>
    <mergeCell ref="A138:B138"/>
    <mergeCell ref="A139:E139"/>
    <mergeCell ref="A142:E142"/>
    <mergeCell ref="A145:E145"/>
    <mergeCell ref="A148:E148"/>
  </mergeCells>
  <printOptions headings="0" gridLines="0"/>
  <pageMargins left="0.39370078740157477" right="0.39370078740157477" top="0.39370078740157477" bottom="0.39370078740157477" header="0" footer="0"/>
  <pageSetup paperSize="9" scale="12" fitToWidth="1" fitToHeight="1" pageOrder="overThenDown" orientation="landscape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Ажинов Андрей Сергеевич</dc:creator>
  <cp:lastModifiedBy>svetlichnyjsyu</cp:lastModifiedBy>
  <cp:revision>17</cp:revision>
  <dcterms:created xsi:type="dcterms:W3CDTF">2023-10-13T08:13:22Z</dcterms:created>
  <dcterms:modified xsi:type="dcterms:W3CDTF">2026-03-17T12:50:58Z</dcterms:modified>
</cp:coreProperties>
</file>